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960" windowHeight="11760" activeTab="7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КЦСР" sheetId="28" r:id="rId6"/>
    <sheet name="МБТ" sheetId="12" r:id="rId7"/>
    <sheet name="МБТ району" sheetId="13" r:id="rId8"/>
    <sheet name="прогр замств" sheetId="7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5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5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5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5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ведомст!$M$13:$Z$191</definedName>
    <definedName name="_xlnm._FilterDatabase" localSheetId="5" hidden="1">КЦСР!$M$15:$Z$163</definedName>
    <definedName name="_xlnm._FilterDatabase" localSheetId="4" hidden="1">РзПр!$M$9:$Z$176</definedName>
    <definedName name="_xlnm.Print_Area" localSheetId="1">доходы!$B$1:$F$124</definedName>
    <definedName name="_xlnm.Print_Area" localSheetId="12">'муниц гарант'!$A$1:$K$23</definedName>
    <definedName name="_xlnm.Print_Area" localSheetId="0">'норматив дох'!$A$1:$C$102</definedName>
    <definedName name="_xlnm.Print_Area" localSheetId="8">'прогр замств'!$A$1:$D$22</definedName>
    <definedName name="ттт" localSheetId="2">[1]Доходы_НОВ!#REF!</definedName>
    <definedName name="ттт" localSheetId="5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J64" i="28" l="1"/>
  <c r="J69" i="28"/>
  <c r="J68" i="28"/>
  <c r="J67" i="28" s="1"/>
  <c r="J65" i="28"/>
  <c r="J97" i="28"/>
  <c r="J95" i="28" s="1"/>
  <c r="J94" i="28" s="1"/>
  <c r="J36" i="28"/>
  <c r="J49" i="28"/>
  <c r="J50" i="28"/>
  <c r="J53" i="28"/>
  <c r="J61" i="28"/>
  <c r="J70" i="28"/>
  <c r="D35" i="12"/>
  <c r="D36" i="12"/>
  <c r="J50" i="27"/>
  <c r="J78" i="27"/>
  <c r="J87" i="27"/>
  <c r="J83" i="27"/>
  <c r="J82" i="27" s="1"/>
  <c r="J113" i="27"/>
  <c r="J112" i="27" s="1"/>
  <c r="J89" i="27"/>
  <c r="J106" i="27"/>
  <c r="J120" i="27"/>
  <c r="E43" i="25"/>
  <c r="E41" i="25"/>
  <c r="K163" i="26"/>
  <c r="E29" i="25"/>
  <c r="E26" i="25"/>
  <c r="E31" i="25"/>
  <c r="E30" i="25"/>
  <c r="E24" i="25"/>
  <c r="E19" i="25"/>
  <c r="K101" i="26"/>
  <c r="K122" i="26"/>
  <c r="K114" i="26"/>
  <c r="K115" i="26"/>
  <c r="D94" i="9"/>
  <c r="K109" i="26"/>
  <c r="K162" i="26"/>
  <c r="K79" i="26"/>
  <c r="K83" i="26"/>
  <c r="K84" i="26"/>
  <c r="K85" i="26"/>
  <c r="K91" i="26"/>
  <c r="K88" i="26"/>
  <c r="K51" i="26"/>
  <c r="K31" i="27" l="1"/>
  <c r="K22" i="27" s="1"/>
  <c r="K36" i="27"/>
  <c r="K23" i="27"/>
  <c r="F17" i="25"/>
  <c r="K133" i="26"/>
  <c r="L24" i="26"/>
  <c r="L23" i="26"/>
  <c r="L32" i="26"/>
  <c r="C11" i="13"/>
  <c r="D11" i="13"/>
  <c r="J79" i="28" l="1"/>
  <c r="J77" i="28" s="1"/>
  <c r="J150" i="27"/>
  <c r="J151" i="27"/>
  <c r="J153" i="27"/>
  <c r="K151" i="26"/>
  <c r="K153" i="26"/>
  <c r="J40" i="28" l="1"/>
  <c r="J98" i="27"/>
  <c r="E27" i="25"/>
  <c r="K100" i="26"/>
  <c r="J88" i="28" l="1"/>
  <c r="J87" i="28" s="1"/>
  <c r="J24" i="27"/>
  <c r="J25" i="27"/>
  <c r="K24" i="26"/>
  <c r="K25" i="26"/>
  <c r="K26" i="26"/>
  <c r="J48" i="28" l="1"/>
  <c r="J102" i="28"/>
  <c r="J86" i="28"/>
  <c r="K79" i="28"/>
  <c r="L25" i="26" l="1"/>
  <c r="K153" i="27"/>
  <c r="J55" i="27"/>
  <c r="J56" i="27"/>
  <c r="K24" i="27"/>
  <c r="F37" i="25"/>
  <c r="E25" i="25"/>
  <c r="E17" i="25"/>
  <c r="K49" i="26" l="1"/>
  <c r="K87" i="26"/>
  <c r="L38" i="26"/>
  <c r="L37" i="26" s="1"/>
  <c r="L153" i="26"/>
  <c r="K57" i="26"/>
  <c r="J52" i="28" l="1"/>
  <c r="J51" i="28" s="1"/>
  <c r="J60" i="28"/>
  <c r="J59" i="28" s="1"/>
  <c r="J58" i="28" s="1"/>
  <c r="J119" i="27"/>
  <c r="J103" i="27"/>
  <c r="J102" i="27" s="1"/>
  <c r="F34" i="9" l="1"/>
  <c r="E34" i="9"/>
  <c r="D34" i="9"/>
  <c r="L35" i="28" l="1"/>
  <c r="L34" i="28" s="1"/>
  <c r="L33" i="28" s="1"/>
  <c r="K35" i="28"/>
  <c r="K34" i="28" s="1"/>
  <c r="K33" i="28" s="1"/>
  <c r="J35" i="28"/>
  <c r="J34" i="28" s="1"/>
  <c r="J33" i="28" s="1"/>
  <c r="L107" i="28"/>
  <c r="K107" i="28"/>
  <c r="J107" i="28"/>
  <c r="L101" i="28"/>
  <c r="K101" i="28"/>
  <c r="J101" i="28"/>
  <c r="L103" i="28"/>
  <c r="K103" i="28"/>
  <c r="J103" i="28"/>
  <c r="L105" i="28"/>
  <c r="K105" i="28"/>
  <c r="J105" i="28"/>
  <c r="L127" i="28"/>
  <c r="L126" i="28" s="1"/>
  <c r="L125" i="28" s="1"/>
  <c r="K127" i="28"/>
  <c r="K126" i="28" s="1"/>
  <c r="K125" i="28" s="1"/>
  <c r="J127" i="28"/>
  <c r="J126" i="28" s="1"/>
  <c r="J125" i="28" s="1"/>
  <c r="J120" i="28"/>
  <c r="J119" i="28" s="1"/>
  <c r="J123" i="28"/>
  <c r="J122" i="28" s="1"/>
  <c r="L117" i="28"/>
  <c r="L116" i="28" s="1"/>
  <c r="K117" i="28"/>
  <c r="K116" i="28" s="1"/>
  <c r="J117" i="28"/>
  <c r="J116" i="28" s="1"/>
  <c r="L114" i="28"/>
  <c r="L113" i="28" s="1"/>
  <c r="K114" i="28"/>
  <c r="K113" i="28" s="1"/>
  <c r="J114" i="28"/>
  <c r="J113" i="28" s="1"/>
  <c r="L110" i="28"/>
  <c r="L109" i="28" s="1"/>
  <c r="K110" i="28"/>
  <c r="K109" i="28" s="1"/>
  <c r="J110" i="28"/>
  <c r="J109" i="28" s="1"/>
  <c r="J99" i="28"/>
  <c r="J98" i="28" s="1"/>
  <c r="L95" i="28"/>
  <c r="L94" i="28" s="1"/>
  <c r="K95" i="28"/>
  <c r="K94" i="28" s="1"/>
  <c r="L91" i="28"/>
  <c r="L90" i="28" s="1"/>
  <c r="K91" i="28"/>
  <c r="K90" i="28" s="1"/>
  <c r="J91" i="28"/>
  <c r="J90" i="28" s="1"/>
  <c r="L87" i="28"/>
  <c r="L86" i="28" s="1"/>
  <c r="K87" i="28"/>
  <c r="K86" i="28" s="1"/>
  <c r="L84" i="28"/>
  <c r="L83" i="28" s="1"/>
  <c r="K84" i="28"/>
  <c r="K83" i="28" s="1"/>
  <c r="J84" i="28"/>
  <c r="J83" i="28" s="1"/>
  <c r="L77" i="28"/>
  <c r="L76" i="28" s="1"/>
  <c r="L75" i="28" s="1"/>
  <c r="K77" i="28"/>
  <c r="K76" i="28" s="1"/>
  <c r="K75" i="28" s="1"/>
  <c r="J76" i="28"/>
  <c r="J75" i="28" s="1"/>
  <c r="L69" i="28"/>
  <c r="L68" i="28" s="1"/>
  <c r="K69" i="28"/>
  <c r="K68" i="28" s="1"/>
  <c r="L73" i="28"/>
  <c r="L72" i="28" s="1"/>
  <c r="L71" i="28" s="1"/>
  <c r="K73" i="28"/>
  <c r="K72" i="28" s="1"/>
  <c r="K71" i="28" s="1"/>
  <c r="L64" i="28"/>
  <c r="L63" i="28" s="1"/>
  <c r="L62" i="28" s="1"/>
  <c r="K64" i="28"/>
  <c r="K63" i="28" s="1"/>
  <c r="K62" i="28" s="1"/>
  <c r="J63" i="28"/>
  <c r="J62" i="28" s="1"/>
  <c r="L60" i="28"/>
  <c r="L59" i="28" s="1"/>
  <c r="L58" i="28" s="1"/>
  <c r="K60" i="28"/>
  <c r="K59" i="28" s="1"/>
  <c r="K58" i="28" s="1"/>
  <c r="L56" i="28"/>
  <c r="L55" i="28" s="1"/>
  <c r="L54" i="28" s="1"/>
  <c r="K56" i="28"/>
  <c r="K55" i="28" s="1"/>
  <c r="K54" i="28" s="1"/>
  <c r="J56" i="28"/>
  <c r="J55" i="28" s="1"/>
  <c r="J54" i="28" s="1"/>
  <c r="L43" i="28"/>
  <c r="L42" i="28" s="1"/>
  <c r="L49" i="28"/>
  <c r="L48" i="28" s="1"/>
  <c r="K43" i="28"/>
  <c r="K42" i="28" s="1"/>
  <c r="K49" i="28"/>
  <c r="K48" i="28" s="1"/>
  <c r="J43" i="28"/>
  <c r="J42" i="28" s="1"/>
  <c r="J41" i="28" s="1"/>
  <c r="L39" i="28"/>
  <c r="L38" i="28" s="1"/>
  <c r="L37" i="28" s="1"/>
  <c r="K39" i="28"/>
  <c r="K38" i="28" s="1"/>
  <c r="K37" i="28" s="1"/>
  <c r="J39" i="28"/>
  <c r="J38" i="28" s="1"/>
  <c r="J37" i="28" s="1"/>
  <c r="J23" i="28"/>
  <c r="J22" i="28" s="1"/>
  <c r="L26" i="28"/>
  <c r="L25" i="28" s="1"/>
  <c r="K26" i="28"/>
  <c r="K25" i="28" s="1"/>
  <c r="J26" i="28"/>
  <c r="J25" i="28" s="1"/>
  <c r="L29" i="28"/>
  <c r="L28" i="28" s="1"/>
  <c r="K29" i="28"/>
  <c r="K28" i="28" s="1"/>
  <c r="J29" i="28"/>
  <c r="J28" i="28" s="1"/>
  <c r="L17" i="28"/>
  <c r="L16" i="28" s="1"/>
  <c r="L15" i="28" s="1"/>
  <c r="K17" i="28"/>
  <c r="K16" i="28" s="1"/>
  <c r="K15" i="28" s="1"/>
  <c r="J17" i="28"/>
  <c r="J16" i="28" s="1"/>
  <c r="J15" i="28" s="1"/>
  <c r="K112" i="28" l="1"/>
  <c r="K82" i="28"/>
  <c r="J82" i="28"/>
  <c r="L82" i="28"/>
  <c r="J112" i="28"/>
  <c r="K21" i="28"/>
  <c r="K20" i="28" s="1"/>
  <c r="K19" i="28" s="1"/>
  <c r="L41" i="28"/>
  <c r="L112" i="28"/>
  <c r="L21" i="28"/>
  <c r="L20" i="28" s="1"/>
  <c r="L19" i="28" s="1"/>
  <c r="J21" i="28"/>
  <c r="J20" i="28" s="1"/>
  <c r="J19" i="28" s="1"/>
  <c r="K41" i="28"/>
  <c r="K67" i="28"/>
  <c r="J32" i="28"/>
  <c r="J31" i="28" s="1"/>
  <c r="L67" i="28"/>
  <c r="G20" i="25"/>
  <c r="F20" i="25"/>
  <c r="E20" i="25"/>
  <c r="L151" i="27"/>
  <c r="L150" i="27"/>
  <c r="L149" i="27" s="1"/>
  <c r="L148" i="27" s="1"/>
  <c r="L147" i="27" s="1"/>
  <c r="L146" i="27" s="1"/>
  <c r="K151" i="27"/>
  <c r="K150" i="27" s="1"/>
  <c r="K149" i="27" s="1"/>
  <c r="K148" i="27" s="1"/>
  <c r="K147" i="27" s="1"/>
  <c r="K146" i="27" s="1"/>
  <c r="J149" i="27"/>
  <c r="J148" i="27" s="1"/>
  <c r="L144" i="27"/>
  <c r="L143" i="27" s="1"/>
  <c r="L142" i="27" s="1"/>
  <c r="L141" i="27" s="1"/>
  <c r="L140" i="27" s="1"/>
  <c r="L139" i="27" s="1"/>
  <c r="K144" i="27"/>
  <c r="K143" i="27" s="1"/>
  <c r="K142" i="27" s="1"/>
  <c r="K141" i="27" s="1"/>
  <c r="K140" i="27" s="1"/>
  <c r="K139" i="27" s="1"/>
  <c r="J144" i="27"/>
  <c r="J143" i="27" s="1"/>
  <c r="J142" i="27" s="1"/>
  <c r="J141" i="27" s="1"/>
  <c r="J140" i="27" s="1"/>
  <c r="J139" i="27" s="1"/>
  <c r="K132" i="27"/>
  <c r="K131" i="27" s="1"/>
  <c r="K130" i="27" s="1"/>
  <c r="K129" i="27" s="1"/>
  <c r="K128" i="27" s="1"/>
  <c r="J133" i="27"/>
  <c r="L135" i="27"/>
  <c r="L132" i="27" s="1"/>
  <c r="L131" i="27" s="1"/>
  <c r="L130" i="27" s="1"/>
  <c r="L129" i="27" s="1"/>
  <c r="L128" i="27" s="1"/>
  <c r="K135" i="27"/>
  <c r="J135" i="27"/>
  <c r="J132" i="27" s="1"/>
  <c r="J131" i="27" s="1"/>
  <c r="J130" i="27" s="1"/>
  <c r="J129" i="27" s="1"/>
  <c r="J128" i="27" s="1"/>
  <c r="L137" i="27"/>
  <c r="K137" i="27"/>
  <c r="J137" i="27"/>
  <c r="L119" i="27"/>
  <c r="L118" i="27" s="1"/>
  <c r="L122" i="27"/>
  <c r="L121" i="27" s="1"/>
  <c r="K119" i="27"/>
  <c r="K118" i="27" s="1"/>
  <c r="K122" i="27"/>
  <c r="K121" i="27" s="1"/>
  <c r="J118" i="27"/>
  <c r="J122" i="27"/>
  <c r="J121" i="27" s="1"/>
  <c r="L112" i="27"/>
  <c r="L111" i="27" s="1"/>
  <c r="L110" i="27" s="1"/>
  <c r="L109" i="27" s="1"/>
  <c r="L108" i="27" s="1"/>
  <c r="K112" i="27"/>
  <c r="K111" i="27" s="1"/>
  <c r="K110" i="27" s="1"/>
  <c r="K109" i="27" s="1"/>
  <c r="K108" i="27" s="1"/>
  <c r="J111" i="27"/>
  <c r="J110" i="27" s="1"/>
  <c r="J109" i="27" s="1"/>
  <c r="J108" i="27" s="1"/>
  <c r="L104" i="27"/>
  <c r="L103" i="27" s="1"/>
  <c r="L102" i="27" s="1"/>
  <c r="L101" i="27" s="1"/>
  <c r="L100" i="27" s="1"/>
  <c r="L106" i="27"/>
  <c r="K106" i="27"/>
  <c r="K104" i="27"/>
  <c r="K103" i="27" s="1"/>
  <c r="K102" i="27" s="1"/>
  <c r="K101" i="27" s="1"/>
  <c r="K100" i="27" s="1"/>
  <c r="J101" i="27"/>
  <c r="J100" i="27" s="1"/>
  <c r="J104" i="27"/>
  <c r="L97" i="27"/>
  <c r="L96" i="27" s="1"/>
  <c r="L95" i="27" s="1"/>
  <c r="L94" i="27" s="1"/>
  <c r="L93" i="27" s="1"/>
  <c r="K97" i="27"/>
  <c r="K96" i="27" s="1"/>
  <c r="K95" i="27" s="1"/>
  <c r="K94" i="27" s="1"/>
  <c r="K93" i="27" s="1"/>
  <c r="J97" i="27"/>
  <c r="J96" i="27" s="1"/>
  <c r="J95" i="27" s="1"/>
  <c r="J94" i="27" s="1"/>
  <c r="J93" i="27" s="1"/>
  <c r="L86" i="27"/>
  <c r="L83" i="27" s="1"/>
  <c r="L91" i="27"/>
  <c r="L90" i="27" s="1"/>
  <c r="K86" i="27"/>
  <c r="K83" i="27" s="1"/>
  <c r="K91" i="27"/>
  <c r="K90" i="27" s="1"/>
  <c r="J86" i="27"/>
  <c r="J88" i="27"/>
  <c r="J91" i="27"/>
  <c r="J90" i="27" s="1"/>
  <c r="L77" i="27"/>
  <c r="L76" i="27" s="1"/>
  <c r="L75" i="27" s="1"/>
  <c r="L74" i="27" s="1"/>
  <c r="L73" i="27" s="1"/>
  <c r="K77" i="27"/>
  <c r="K76" i="27" s="1"/>
  <c r="K75" i="27" s="1"/>
  <c r="K74" i="27" s="1"/>
  <c r="K73" i="27" s="1"/>
  <c r="J77" i="27"/>
  <c r="J76" i="27" s="1"/>
  <c r="J75" i="27" s="1"/>
  <c r="J74" i="27" s="1"/>
  <c r="J73" i="27" s="1"/>
  <c r="L71" i="27"/>
  <c r="L70" i="27" s="1"/>
  <c r="L69" i="27" s="1"/>
  <c r="K71" i="27"/>
  <c r="K70" i="27" s="1"/>
  <c r="K69" i="27" s="1"/>
  <c r="J71" i="27"/>
  <c r="J70" i="27" s="1"/>
  <c r="J69" i="27" s="1"/>
  <c r="L66" i="27"/>
  <c r="L65" i="27" s="1"/>
  <c r="L64" i="27" s="1"/>
  <c r="L63" i="27" s="1"/>
  <c r="L62" i="27" s="1"/>
  <c r="L61" i="27" s="1"/>
  <c r="K66" i="27"/>
  <c r="K65" i="27" s="1"/>
  <c r="K64" i="27" s="1"/>
  <c r="K63" i="27" s="1"/>
  <c r="J66" i="27"/>
  <c r="J65" i="27" s="1"/>
  <c r="J64" i="27" s="1"/>
  <c r="J63" i="27" s="1"/>
  <c r="J62" i="27" s="1"/>
  <c r="J61" i="27" s="1"/>
  <c r="J23" i="27"/>
  <c r="J22" i="27" s="1"/>
  <c r="J21" i="27" s="1"/>
  <c r="J20" i="27" s="1"/>
  <c r="J48" i="27"/>
  <c r="L48" i="27"/>
  <c r="K48" i="27"/>
  <c r="K47" i="27" s="1"/>
  <c r="K46" i="27" s="1"/>
  <c r="K45" i="27" s="1"/>
  <c r="K44" i="27" s="1"/>
  <c r="J51" i="27"/>
  <c r="J53" i="27"/>
  <c r="L55" i="27"/>
  <c r="K55" i="27"/>
  <c r="L57" i="27"/>
  <c r="K57" i="27"/>
  <c r="J57" i="27"/>
  <c r="L59" i="27"/>
  <c r="K59" i="27"/>
  <c r="J59" i="27"/>
  <c r="J41" i="27"/>
  <c r="J40" i="27" s="1"/>
  <c r="J39" i="27" s="1"/>
  <c r="J38" i="27" s="1"/>
  <c r="J42" i="27"/>
  <c r="L36" i="27"/>
  <c r="J36" i="27"/>
  <c r="L32" i="27"/>
  <c r="K32" i="27"/>
  <c r="J32" i="27"/>
  <c r="L34" i="27"/>
  <c r="L31" i="27" s="1"/>
  <c r="K34" i="27"/>
  <c r="J34" i="27"/>
  <c r="J31" i="27" s="1"/>
  <c r="L29" i="27"/>
  <c r="K29" i="27"/>
  <c r="J29" i="27"/>
  <c r="L27" i="27"/>
  <c r="K27" i="27"/>
  <c r="J27" i="27"/>
  <c r="L24" i="27"/>
  <c r="L18" i="27"/>
  <c r="L17" i="27" s="1"/>
  <c r="L16" i="27" s="1"/>
  <c r="L15" i="27" s="1"/>
  <c r="L14" i="27" s="1"/>
  <c r="K18" i="27"/>
  <c r="K17" i="27" s="1"/>
  <c r="K16" i="27" s="1"/>
  <c r="K15" i="27" s="1"/>
  <c r="K14" i="27" s="1"/>
  <c r="J18" i="27"/>
  <c r="J17" i="27" s="1"/>
  <c r="J16" i="27" s="1"/>
  <c r="J15" i="27" s="1"/>
  <c r="J14" i="27" s="1"/>
  <c r="G36" i="25"/>
  <c r="F36" i="25"/>
  <c r="E36" i="25"/>
  <c r="G34" i="25"/>
  <c r="F34" i="25"/>
  <c r="E34" i="25"/>
  <c r="G32" i="25"/>
  <c r="F32" i="25"/>
  <c r="E32" i="25"/>
  <c r="G28" i="25"/>
  <c r="F28" i="25"/>
  <c r="E28" i="25"/>
  <c r="G25" i="25"/>
  <c r="F25" i="25"/>
  <c r="G22" i="25"/>
  <c r="F22" i="25"/>
  <c r="E22" i="25"/>
  <c r="G15" i="25"/>
  <c r="F15" i="25"/>
  <c r="E15" i="25"/>
  <c r="M152" i="26"/>
  <c r="M151" i="26" s="1"/>
  <c r="M150" i="26" s="1"/>
  <c r="M149" i="26" s="1"/>
  <c r="M148" i="26" s="1"/>
  <c r="M147" i="26" s="1"/>
  <c r="L152" i="26"/>
  <c r="L151" i="26" s="1"/>
  <c r="L150" i="26" s="1"/>
  <c r="L149" i="26" s="1"/>
  <c r="L148" i="26" s="1"/>
  <c r="L147" i="26" s="1"/>
  <c r="M145" i="26"/>
  <c r="M144" i="26" s="1"/>
  <c r="M143" i="26" s="1"/>
  <c r="M142" i="26" s="1"/>
  <c r="M141" i="26" s="1"/>
  <c r="M140" i="26" s="1"/>
  <c r="L145" i="26"/>
  <c r="L144" i="26" s="1"/>
  <c r="L143" i="26" s="1"/>
  <c r="L142" i="26" s="1"/>
  <c r="L141" i="26" s="1"/>
  <c r="L140" i="26" s="1"/>
  <c r="K145" i="26"/>
  <c r="K144" i="26" s="1"/>
  <c r="K143" i="26" s="1"/>
  <c r="K142" i="26" s="1"/>
  <c r="K141" i="26" s="1"/>
  <c r="K140" i="26" s="1"/>
  <c r="K134" i="26"/>
  <c r="L136" i="26"/>
  <c r="K136" i="26"/>
  <c r="M138" i="26"/>
  <c r="M133" i="26" s="1"/>
  <c r="M132" i="26" s="1"/>
  <c r="M131" i="26" s="1"/>
  <c r="M130" i="26" s="1"/>
  <c r="M129" i="26" s="1"/>
  <c r="L138" i="26"/>
  <c r="K138" i="26"/>
  <c r="L121" i="26"/>
  <c r="L120" i="26" s="1"/>
  <c r="K113" i="26"/>
  <c r="K112" i="26" s="1"/>
  <c r="K111" i="26" s="1"/>
  <c r="K110" i="26" s="1"/>
  <c r="K106" i="26"/>
  <c r="L106" i="26"/>
  <c r="L105" i="26" s="1"/>
  <c r="K98" i="26"/>
  <c r="K97" i="26" s="1"/>
  <c r="K96" i="26" s="1"/>
  <c r="K95" i="26" s="1"/>
  <c r="M99" i="26"/>
  <c r="M98" i="26" s="1"/>
  <c r="M97" i="26" s="1"/>
  <c r="M96" i="26" s="1"/>
  <c r="M95" i="26" s="1"/>
  <c r="K99" i="26"/>
  <c r="M87" i="26"/>
  <c r="M84" i="26" s="1"/>
  <c r="L87" i="26"/>
  <c r="L84" i="26" s="1"/>
  <c r="M78" i="26"/>
  <c r="M77" i="26" s="1"/>
  <c r="M76" i="26" s="1"/>
  <c r="M75" i="26" s="1"/>
  <c r="M74" i="26" s="1"/>
  <c r="L78" i="26"/>
  <c r="L77" i="26" s="1"/>
  <c r="L76" i="26" s="1"/>
  <c r="L75" i="26" s="1"/>
  <c r="L74" i="26" s="1"/>
  <c r="K78" i="26"/>
  <c r="K77" i="26" s="1"/>
  <c r="K76" i="26" s="1"/>
  <c r="K75" i="26" s="1"/>
  <c r="K74" i="26" s="1"/>
  <c r="M72" i="26"/>
  <c r="M71" i="26" s="1"/>
  <c r="M70" i="26" s="1"/>
  <c r="L72" i="26"/>
  <c r="L71" i="26" s="1"/>
  <c r="L70" i="26" s="1"/>
  <c r="K72" i="26"/>
  <c r="K71" i="26" s="1"/>
  <c r="K70" i="26" s="1"/>
  <c r="M67" i="26"/>
  <c r="M66" i="26" s="1"/>
  <c r="M65" i="26" s="1"/>
  <c r="M64" i="26" s="1"/>
  <c r="M63" i="26" s="1"/>
  <c r="M62" i="26" s="1"/>
  <c r="L67" i="26"/>
  <c r="L66" i="26" s="1"/>
  <c r="L65" i="26" s="1"/>
  <c r="L64" i="26" s="1"/>
  <c r="L63" i="26" s="1"/>
  <c r="L62" i="26" s="1"/>
  <c r="K67" i="26"/>
  <c r="K66" i="26" s="1"/>
  <c r="K65" i="26" s="1"/>
  <c r="K64" i="26" s="1"/>
  <c r="K63" i="26" s="1"/>
  <c r="K62" i="26" s="1"/>
  <c r="M60" i="26"/>
  <c r="L60" i="26"/>
  <c r="K60" i="26"/>
  <c r="K54" i="26"/>
  <c r="K52" i="26"/>
  <c r="M49" i="26"/>
  <c r="L49" i="26"/>
  <c r="M25" i="26"/>
  <c r="M28" i="26"/>
  <c r="L28" i="26"/>
  <c r="K28" i="26"/>
  <c r="M30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K42" i="26"/>
  <c r="K41" i="26" s="1"/>
  <c r="K40" i="26" s="1"/>
  <c r="K39" i="26" s="1"/>
  <c r="K43" i="26"/>
  <c r="K32" i="28" l="1"/>
  <c r="K82" i="27"/>
  <c r="K81" i="27" s="1"/>
  <c r="K80" i="27" s="1"/>
  <c r="K79" i="27" s="1"/>
  <c r="J146" i="27"/>
  <c r="J147" i="27"/>
  <c r="L117" i="27"/>
  <c r="L116" i="27" s="1"/>
  <c r="L115" i="27" s="1"/>
  <c r="L99" i="27" s="1"/>
  <c r="L23" i="27"/>
  <c r="L22" i="27" s="1"/>
  <c r="L21" i="27" s="1"/>
  <c r="L20" i="27" s="1"/>
  <c r="J68" i="27"/>
  <c r="K117" i="27"/>
  <c r="K116" i="27" s="1"/>
  <c r="K115" i="27" s="1"/>
  <c r="K99" i="27" s="1"/>
  <c r="L47" i="27"/>
  <c r="L46" i="27" s="1"/>
  <c r="L45" i="27" s="1"/>
  <c r="L44" i="27" s="1"/>
  <c r="K68" i="27"/>
  <c r="K21" i="27"/>
  <c r="L68" i="27"/>
  <c r="L82" i="27"/>
  <c r="L81" i="27" s="1"/>
  <c r="L80" i="27" s="1"/>
  <c r="L79" i="27" s="1"/>
  <c r="K132" i="26"/>
  <c r="K131" i="26" s="1"/>
  <c r="K130" i="26" s="1"/>
  <c r="K129" i="26" s="1"/>
  <c r="L133" i="26"/>
  <c r="L132" i="26" s="1"/>
  <c r="L131" i="26" s="1"/>
  <c r="L130" i="26" s="1"/>
  <c r="L129" i="26" s="1"/>
  <c r="M24" i="26"/>
  <c r="M23" i="26" s="1"/>
  <c r="L32" i="28"/>
  <c r="L31" i="28" s="1"/>
  <c r="J47" i="27"/>
  <c r="J46" i="27" s="1"/>
  <c r="J45" i="27" s="1"/>
  <c r="J44" i="27" s="1"/>
  <c r="J13" i="27" s="1"/>
  <c r="K69" i="26"/>
  <c r="M69" i="26"/>
  <c r="L69" i="26"/>
  <c r="F39" i="25"/>
  <c r="G39" i="25"/>
  <c r="J117" i="27"/>
  <c r="J116" i="27" s="1"/>
  <c r="J115" i="27" s="1"/>
  <c r="J99" i="27" s="1"/>
  <c r="K61" i="27"/>
  <c r="K62" i="27"/>
  <c r="K31" i="28"/>
  <c r="J81" i="28"/>
  <c r="J80" i="28" s="1"/>
  <c r="J130" i="28" s="1"/>
  <c r="L81" i="28"/>
  <c r="L80" i="28" s="1"/>
  <c r="K81" i="28"/>
  <c r="K80" i="28" s="1"/>
  <c r="D30" i="12"/>
  <c r="D84" i="9"/>
  <c r="D83" i="9" s="1"/>
  <c r="D21" i="9"/>
  <c r="K20" i="27" l="1"/>
  <c r="K13" i="27" s="1"/>
  <c r="K155" i="27" s="1"/>
  <c r="L13" i="27"/>
  <c r="L155" i="27" s="1"/>
  <c r="K130" i="28"/>
  <c r="L130" i="28"/>
  <c r="J81" i="27"/>
  <c r="J80" i="27" s="1"/>
  <c r="J79" i="27" s="1"/>
  <c r="J155" i="27" s="1"/>
  <c r="E39" i="25" l="1"/>
  <c r="L124" i="26" l="1"/>
  <c r="L123" i="26" s="1"/>
  <c r="L119" i="26" s="1"/>
  <c r="L118" i="26" s="1"/>
  <c r="L117" i="26" s="1"/>
  <c r="K124" i="26"/>
  <c r="K123" i="26" s="1"/>
  <c r="E40" i="12" l="1"/>
  <c r="E36" i="12"/>
  <c r="F14" i="12" l="1"/>
  <c r="F13" i="12" s="1"/>
  <c r="E14" i="12"/>
  <c r="E13" i="12" s="1"/>
  <c r="D14" i="12"/>
  <c r="D13" i="12" s="1"/>
  <c r="L114" i="26" l="1"/>
  <c r="L113" i="26" s="1"/>
  <c r="L112" i="26" s="1"/>
  <c r="L111" i="26" s="1"/>
  <c r="L110" i="26" s="1"/>
  <c r="L104" i="26"/>
  <c r="L103" i="26" s="1"/>
  <c r="L102" i="26" s="1"/>
  <c r="L108" i="26"/>
  <c r="K108" i="26"/>
  <c r="M108" i="26"/>
  <c r="M90" i="26"/>
  <c r="M89" i="26" s="1"/>
  <c r="K90" i="26"/>
  <c r="K89" i="26" s="1"/>
  <c r="L90" i="26"/>
  <c r="L89" i="26" s="1"/>
  <c r="M127" i="26"/>
  <c r="M126" i="26" s="1"/>
  <c r="K127" i="26"/>
  <c r="K126" i="26" s="1"/>
  <c r="L127" i="26"/>
  <c r="L126" i="26" s="1"/>
  <c r="L33" i="26"/>
  <c r="K33" i="26"/>
  <c r="K102" i="26" l="1"/>
  <c r="K105" i="26"/>
  <c r="K104" i="26" s="1"/>
  <c r="K103" i="26" s="1"/>
  <c r="F97" i="9"/>
  <c r="E97" i="9"/>
  <c r="D97" i="9"/>
  <c r="F95" i="9" l="1"/>
  <c r="E95" i="9"/>
  <c r="D95" i="9"/>
  <c r="F93" i="9" l="1"/>
  <c r="E93" i="9"/>
  <c r="E92" i="9" s="1"/>
  <c r="D93" i="9"/>
  <c r="E99" i="9"/>
  <c r="F99" i="9"/>
  <c r="F92" i="9" l="1"/>
  <c r="F78" i="9"/>
  <c r="E78" i="9"/>
  <c r="D78" i="9"/>
  <c r="M114" i="26" l="1"/>
  <c r="M113" i="26" s="1"/>
  <c r="M112" i="26" s="1"/>
  <c r="M111" i="26" s="1"/>
  <c r="M110" i="26" s="1"/>
  <c r="M124" i="26"/>
  <c r="M123" i="26" s="1"/>
  <c r="N157" i="26"/>
  <c r="M121" i="26" l="1"/>
  <c r="M120" i="26" s="1"/>
  <c r="M119" i="26" s="1"/>
  <c r="M118" i="26" s="1"/>
  <c r="M117" i="26" s="1"/>
  <c r="K93" i="26"/>
  <c r="K92" i="26" s="1"/>
  <c r="M93" i="26"/>
  <c r="M92" i="26" s="1"/>
  <c r="M83" i="26" s="1"/>
  <c r="M82" i="26" s="1"/>
  <c r="M81" i="26" s="1"/>
  <c r="M80" i="26" s="1"/>
  <c r="L100" i="26"/>
  <c r="L99" i="26" s="1"/>
  <c r="L98" i="26" s="1"/>
  <c r="L97" i="26" s="1"/>
  <c r="L96" i="26" s="1"/>
  <c r="L95" i="26" s="1"/>
  <c r="M59" i="26"/>
  <c r="M58" i="26" s="1"/>
  <c r="M57" i="26"/>
  <c r="M56" i="26" s="1"/>
  <c r="M48" i="26" s="1"/>
  <c r="M47" i="26" s="1"/>
  <c r="M46" i="26" s="1"/>
  <c r="M45" i="26" s="1"/>
  <c r="M22" i="26"/>
  <c r="M21" i="26" s="1"/>
  <c r="K152" i="26"/>
  <c r="K150" i="26" s="1"/>
  <c r="K149" i="26" s="1"/>
  <c r="K148" i="26" s="1"/>
  <c r="K147" i="26" s="1"/>
  <c r="K59" i="26"/>
  <c r="K58" i="26" s="1"/>
  <c r="K56" i="26"/>
  <c r="K48" i="26" s="1"/>
  <c r="K47" i="26" s="1"/>
  <c r="K46" i="26" s="1"/>
  <c r="K45" i="26" s="1"/>
  <c r="K38" i="26"/>
  <c r="K37" i="26" s="1"/>
  <c r="K36" i="26"/>
  <c r="K35" i="26" s="1"/>
  <c r="K32" i="26" s="1"/>
  <c r="K23" i="26" s="1"/>
  <c r="K22" i="26" s="1"/>
  <c r="K21" i="26" s="1"/>
  <c r="L59" i="26"/>
  <c r="L58" i="26" s="1"/>
  <c r="L57" i="26"/>
  <c r="L56" i="26" s="1"/>
  <c r="L48" i="26" s="1"/>
  <c r="L47" i="26" s="1"/>
  <c r="L46" i="26" s="1"/>
  <c r="L45" i="26" s="1"/>
  <c r="L14" i="26" s="1"/>
  <c r="L36" i="26"/>
  <c r="L35" i="26" s="1"/>
  <c r="L22" i="26" s="1"/>
  <c r="L21" i="26" s="1"/>
  <c r="K82" i="26" l="1"/>
  <c r="K81" i="26" s="1"/>
  <c r="K80" i="26" s="1"/>
  <c r="K14" i="26"/>
  <c r="L101" i="26"/>
  <c r="M105" i="26"/>
  <c r="M106" i="26"/>
  <c r="M14" i="26"/>
  <c r="K121" i="26"/>
  <c r="K120" i="26" s="1"/>
  <c r="K119" i="26" s="1"/>
  <c r="K118" i="26" s="1"/>
  <c r="K117" i="26" s="1"/>
  <c r="L93" i="26"/>
  <c r="L92" i="26" s="1"/>
  <c r="L83" i="26" s="1"/>
  <c r="L82" i="26" s="1"/>
  <c r="L80" i="26" s="1"/>
  <c r="L156" i="26" s="1"/>
  <c r="L13" i="26" s="1"/>
  <c r="L81" i="26" l="1"/>
  <c r="L157" i="26"/>
  <c r="L160" i="26" s="1"/>
  <c r="K156" i="26"/>
  <c r="M104" i="26"/>
  <c r="M103" i="26" s="1"/>
  <c r="M102" i="26" s="1"/>
  <c r="M101" i="26" s="1"/>
  <c r="M157" i="26" s="1"/>
  <c r="M160" i="26" s="1"/>
  <c r="K157" i="26"/>
  <c r="E11" i="13"/>
  <c r="K13" i="26" l="1"/>
  <c r="M156" i="26"/>
  <c r="M13" i="26" s="1"/>
  <c r="F36" i="9"/>
  <c r="E104" i="9"/>
  <c r="M158" i="26" l="1"/>
  <c r="E31" i="9"/>
  <c r="E27" i="9"/>
  <c r="D87" i="9" l="1"/>
  <c r="D36" i="9"/>
  <c r="J14" i="14" l="1"/>
  <c r="I14" i="14"/>
  <c r="H14" i="14"/>
  <c r="F55" i="12"/>
  <c r="F54" i="12" s="1"/>
  <c r="F53" i="12" s="1"/>
  <c r="E55" i="12"/>
  <c r="E54" i="12" s="1"/>
  <c r="E53" i="12" s="1"/>
  <c r="D55" i="12"/>
  <c r="D54" i="12" s="1"/>
  <c r="D53" i="12" s="1"/>
  <c r="F52" i="12"/>
  <c r="F51" i="12" s="1"/>
  <c r="F50" i="12" s="1"/>
  <c r="F49" i="12" s="1"/>
  <c r="E52" i="12"/>
  <c r="E51" i="12" s="1"/>
  <c r="E50" i="12" s="1"/>
  <c r="E49" i="12" s="1"/>
  <c r="D51" i="12"/>
  <c r="D50" i="12" s="1"/>
  <c r="D49" i="12" s="1"/>
  <c r="F47" i="12"/>
  <c r="E47" i="12"/>
  <c r="D47" i="12"/>
  <c r="E45" i="12"/>
  <c r="F45" i="12"/>
  <c r="D45" i="12"/>
  <c r="F42" i="12"/>
  <c r="E43" i="12"/>
  <c r="E42" i="12" s="1"/>
  <c r="D42" i="12"/>
  <c r="F41" i="12"/>
  <c r="F40" i="12" s="1"/>
  <c r="D41" i="12"/>
  <c r="D40" i="12" s="1"/>
  <c r="F39" i="12"/>
  <c r="F38" i="12" s="1"/>
  <c r="E39" i="12"/>
  <c r="E38" i="12" s="1"/>
  <c r="D39" i="12"/>
  <c r="D38" i="12" s="1"/>
  <c r="F37" i="12"/>
  <c r="F34" i="12"/>
  <c r="E34" i="12"/>
  <c r="D34" i="12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E33" i="12" l="1"/>
  <c r="F20" i="12"/>
  <c r="F19" i="12" s="1"/>
  <c r="F18" i="12" s="1"/>
  <c r="D33" i="12"/>
  <c r="D17" i="12" s="1"/>
  <c r="E20" i="12"/>
  <c r="E19" i="12" s="1"/>
  <c r="E18" i="12" s="1"/>
  <c r="D27" i="12"/>
  <c r="D26" i="12" s="1"/>
  <c r="F33" i="12"/>
  <c r="D20" i="12"/>
  <c r="D19" i="12" s="1"/>
  <c r="D18" i="12" s="1"/>
  <c r="D44" i="12"/>
  <c r="F44" i="12"/>
  <c r="E44" i="12"/>
  <c r="E17" i="12" l="1"/>
  <c r="E16" i="12" s="1"/>
  <c r="F17" i="12"/>
  <c r="F16" i="12" s="1"/>
  <c r="D16" i="12" l="1"/>
  <c r="E49" i="9"/>
  <c r="E14" i="9"/>
  <c r="D14" i="9"/>
  <c r="D99" i="9" l="1"/>
  <c r="D92" i="9" s="1"/>
  <c r="F14" i="9" l="1"/>
  <c r="D31" i="9"/>
  <c r="F104" i="9" l="1"/>
  <c r="D104" i="9"/>
  <c r="F106" i="9"/>
  <c r="E106" i="9"/>
  <c r="D106" i="9"/>
  <c r="E36" i="9"/>
  <c r="F121" i="9" l="1"/>
  <c r="F120" i="9" s="1"/>
  <c r="E121" i="9"/>
  <c r="D121" i="9"/>
  <c r="D120" i="9" s="1"/>
  <c r="E120" i="9"/>
  <c r="F111" i="9"/>
  <c r="E111" i="9"/>
  <c r="D111" i="9"/>
  <c r="F109" i="9"/>
  <c r="E109" i="9"/>
  <c r="D109" i="9"/>
  <c r="D108" i="9"/>
  <c r="F102" i="9"/>
  <c r="E102" i="9"/>
  <c r="D102" i="9"/>
  <c r="D101" i="9" s="1"/>
  <c r="F87" i="9"/>
  <c r="E87" i="9"/>
  <c r="F84" i="9"/>
  <c r="F83" i="9" s="1"/>
  <c r="E84" i="9"/>
  <c r="E83" i="9" s="1"/>
  <c r="D82" i="9"/>
  <c r="F76" i="9"/>
  <c r="E76" i="9"/>
  <c r="D76" i="9"/>
  <c r="F74" i="9"/>
  <c r="E74" i="9"/>
  <c r="D74" i="9"/>
  <c r="F71" i="9"/>
  <c r="F70" i="9" s="1"/>
  <c r="E71" i="9"/>
  <c r="E70" i="9" s="1"/>
  <c r="D71" i="9"/>
  <c r="D70" i="9" s="1"/>
  <c r="F68" i="9"/>
  <c r="F67" i="9" s="1"/>
  <c r="E68" i="9"/>
  <c r="E67" i="9" s="1"/>
  <c r="D68" i="9"/>
  <c r="D67" i="9" s="1"/>
  <c r="F65" i="9"/>
  <c r="F64" i="9" s="1"/>
  <c r="E65" i="9"/>
  <c r="E64" i="9" s="1"/>
  <c r="D65" i="9"/>
  <c r="D64" i="9" s="1"/>
  <c r="F62" i="9"/>
  <c r="F61" i="9" s="1"/>
  <c r="E62" i="9"/>
  <c r="E61" i="9" s="1"/>
  <c r="D62" i="9"/>
  <c r="D61" i="9" s="1"/>
  <c r="F58" i="9"/>
  <c r="E58" i="9"/>
  <c r="D58" i="9"/>
  <c r="F56" i="9"/>
  <c r="E56" i="9"/>
  <c r="D56" i="9"/>
  <c r="F52" i="9"/>
  <c r="F51" i="9" s="1"/>
  <c r="E52" i="9"/>
  <c r="E51" i="9" s="1"/>
  <c r="D52" i="9"/>
  <c r="D51" i="9" s="1"/>
  <c r="F49" i="9"/>
  <c r="D49" i="9"/>
  <c r="F47" i="9"/>
  <c r="E47" i="9"/>
  <c r="D47" i="9"/>
  <c r="F43" i="9"/>
  <c r="F42" i="9" s="1"/>
  <c r="F41" i="9" s="1"/>
  <c r="E43" i="9"/>
  <c r="E42" i="9" s="1"/>
  <c r="E41" i="9" s="1"/>
  <c r="D43" i="9"/>
  <c r="D42" i="9" s="1"/>
  <c r="D41" i="9" s="1"/>
  <c r="F39" i="9"/>
  <c r="F38" i="9" s="1"/>
  <c r="E39" i="9"/>
  <c r="E38" i="9" s="1"/>
  <c r="D39" i="9"/>
  <c r="D38" i="9" s="1"/>
  <c r="F31" i="9"/>
  <c r="F27" i="9"/>
  <c r="F26" i="9" s="1"/>
  <c r="E26" i="9"/>
  <c r="D27" i="9"/>
  <c r="D26" i="9" s="1"/>
  <c r="F21" i="9"/>
  <c r="F20" i="9" s="1"/>
  <c r="E21" i="9"/>
  <c r="E20" i="9" s="1"/>
  <c r="D20" i="9"/>
  <c r="F13" i="9"/>
  <c r="E13" i="9"/>
  <c r="D13" i="9"/>
  <c r="D81" i="9" l="1"/>
  <c r="D80" i="9" s="1"/>
  <c r="D73" i="9"/>
  <c r="D55" i="9"/>
  <c r="D54" i="9" s="1"/>
  <c r="E73" i="9"/>
  <c r="F46" i="9"/>
  <c r="F45" i="9" s="1"/>
  <c r="E46" i="9"/>
  <c r="E45" i="9" s="1"/>
  <c r="D46" i="9"/>
  <c r="D45" i="9" s="1"/>
  <c r="F101" i="9"/>
  <c r="F82" i="9" s="1"/>
  <c r="F81" i="9" s="1"/>
  <c r="F55" i="9"/>
  <c r="F54" i="9" s="1"/>
  <c r="E60" i="9"/>
  <c r="D60" i="9"/>
  <c r="E82" i="9"/>
  <c r="E101" i="9"/>
  <c r="E108" i="9"/>
  <c r="F33" i="9"/>
  <c r="F30" i="9" s="1"/>
  <c r="D33" i="9"/>
  <c r="D30" i="9" s="1"/>
  <c r="E33" i="9"/>
  <c r="E30" i="9" s="1"/>
  <c r="F60" i="9"/>
  <c r="F108" i="9"/>
  <c r="E55" i="9"/>
  <c r="E54" i="9" s="1"/>
  <c r="F73" i="9"/>
  <c r="E81" i="9" l="1"/>
  <c r="E80" i="9" s="1"/>
  <c r="F80" i="9"/>
  <c r="E12" i="9"/>
  <c r="D12" i="9"/>
  <c r="D124" i="9" s="1"/>
  <c r="F12" i="9"/>
  <c r="E124" i="9" l="1"/>
  <c r="F124" i="9"/>
</calcChain>
</file>

<file path=xl/sharedStrings.xml><?xml version="1.0" encoding="utf-8"?>
<sst xmlns="http://schemas.openxmlformats.org/spreadsheetml/2006/main" count="3134" uniqueCount="692">
  <si>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</si>
  <si>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</si>
  <si>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</si>
  <si>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</si>
  <si>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</si>
  <si>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</si>
  <si>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</si>
  <si>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</si>
  <si>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</si>
  <si>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</si>
  <si>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</si>
  <si>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</si>
  <si>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</si>
  <si>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</si>
  <si>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</si>
  <si>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</si>
  <si>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</si>
  <si>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</si>
  <si>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</si>
  <si>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</si>
  <si>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</si>
  <si>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</si>
  <si>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</si>
  <si>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</si>
  <si>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</si>
  <si>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</si>
  <si>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</si>
  <si>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</si>
  <si>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</si>
  <si>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</si>
  <si>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</si>
  <si>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</si>
  <si>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</si>
  <si>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</si>
  <si>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</si>
  <si>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</si>
  <si>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90050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</si>
  <si>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</si>
  <si>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</si>
  <si>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</si>
  <si>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</si>
  <si>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</si>
  <si>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</si>
  <si>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</si>
  <si>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</si>
  <si>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</si>
  <si>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</si>
  <si>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</si>
  <si>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</si>
  <si>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</si>
  <si>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</si>
  <si>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</si>
  <si>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</si>
  <si>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</si>
  <si>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</si>
  <si>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</si>
  <si>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</si>
  <si>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</si>
  <si>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</si>
  <si>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</si>
  <si>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</si>
  <si>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</si>
  <si>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</si>
  <si>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</si>
  <si>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</si>
  <si>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</si>
  <si>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</si>
  <si>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</si>
  <si>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</si>
  <si>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</si>
  <si>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</si>
  <si>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</si>
  <si>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</si>
  <si>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</si>
  <si>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</si>
  <si>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</si>
  <si>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</si>
  <si>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</si>
  <si>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</si>
  <si>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</si>
  <si>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</si>
  <si>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</si>
  <si>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</si>
  <si>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</si>
  <si>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</si>
  <si>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</si>
  <si>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</si>
  <si>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</si>
  <si>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</si>
  <si>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</si>
  <si>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</si>
  <si>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</si>
  <si>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</si>
  <si>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</si>
  <si>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</si>
  <si>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</si>
  <si>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</si>
  <si>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</si>
  <si>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</si>
  <si>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</si>
  <si>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</si>
  <si>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</si>
  <si>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</si>
  <si>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</si>
  <si>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</si>
  <si>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</si>
  <si>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</si>
  <si>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</si>
  <si>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</si>
  <si>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</si>
  <si>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</si>
  <si>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</si>
  <si>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</si>
  <si>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</si>
  <si>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</si>
  <si>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</si>
  <si>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</si>
  <si>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</si>
  <si>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</si>
  <si>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</si>
  <si>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</si>
  <si>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</si>
  <si>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</si>
  <si>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</si>
  <si>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</si>
  <si>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</si>
  <si>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</si>
  <si>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</si>
  <si>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</si>
  <si>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</si>
  <si>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</si>
  <si>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</si>
  <si>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</si>
  <si>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</si>
  <si>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</si>
  <si>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</si>
  <si>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</si>
  <si>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</si>
  <si>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</si>
  <si>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</si>
  <si>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</si>
  <si>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</si>
  <si>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</si>
  <si>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</si>
  <si>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</si>
  <si>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</si>
  <si>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</si>
  <si>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</si>
  <si>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</si>
  <si>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</si>
  <si>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</si>
  <si>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</si>
  <si>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</si>
  <si>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</si>
  <si>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</si>
  <si>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</si>
  <si>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</si>
  <si>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</si>
  <si>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</si>
  <si>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</si>
  <si>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</si>
  <si>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</si>
  <si>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</si>
  <si>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</si>
  <si>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</si>
  <si>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</si>
  <si>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</si>
  <si>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</si>
  <si>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</si>
  <si>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</si>
  <si>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</si>
  <si>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</si>
  <si>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</si>
  <si>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</si>
  <si>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</si>
  <si>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</si>
  <si>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</si>
  <si>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</si>
  <si>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</si>
  <si>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</si>
  <si>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</si>
  <si>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</si>
  <si>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</si>
  <si>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</si>
  <si>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</si>
  <si>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</si>
  <si>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</si>
  <si>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</si>
  <si>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</si>
  <si>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</si>
  <si>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</si>
  <si>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</si>
  <si>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</si>
  <si>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</si>
  <si>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</si>
  <si>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</si>
  <si>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</si>
  <si>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</si>
  <si>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</si>
  <si>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</si>
  <si>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</si>
  <si>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</si>
  <si>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</si>
  <si>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</si>
  <si>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</si>
  <si>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</si>
  <si>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</si>
  <si>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</si>
  <si>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</si>
  <si>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</si>
  <si>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</si>
  <si>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</si>
  <si>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</si>
  <si>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</si>
  <si>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</si>
  <si>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</si>
  <si>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</si>
  <si>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</si>
  <si>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</si>
  <si>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</si>
  <si>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</si>
  <si>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</si>
  <si>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</si>
  <si>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</si>
  <si>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</si>
  <si>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</si>
  <si>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</si>
  <si>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</si>
  <si>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</si>
  <si>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</si>
  <si>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</si>
  <si>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</si>
  <si>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</si>
  <si>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</si>
  <si>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</si>
  <si>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</si>
  <si>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</si>
  <si>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</si>
  <si>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</si>
  <si>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</si>
  <si>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</si>
  <si>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</si>
  <si>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</si>
  <si>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</si>
  <si>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</si>
  <si>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</si>
  <si>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</si>
  <si>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</si>
  <si>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</si>
  <si>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</si>
  <si>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</si>
  <si>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</si>
  <si>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</si>
  <si>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</si>
  <si>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</si>
  <si>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</si>
  <si>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</si>
  <si>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</si>
  <si>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</si>
  <si>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</si>
  <si>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</si>
  <si>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</si>
  <si>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</si>
  <si>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</si>
  <si>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</si>
  <si>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</si>
  <si>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</si>
  <si>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</si>
  <si>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</si>
  <si>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</si>
  <si>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</si>
  <si>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</si>
  <si>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</si>
  <si>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</si>
  <si>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</si>
  <si>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</si>
  <si>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</si>
  <si>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</si>
  <si>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</si>
  <si>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</si>
  <si>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</si>
  <si>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</si>
  <si>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</si>
  <si>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</si>
  <si>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</si>
  <si>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</si>
  <si>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</si>
  <si>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</si>
  <si>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</si>
  <si>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</si>
  <si>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</si>
  <si>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</si>
  <si>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</si>
  <si>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</si>
  <si>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</si>
  <si>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</si>
  <si>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</si>
  <si>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</si>
  <si>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</si>
  <si>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</si>
  <si>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</si>
  <si>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</si>
  <si>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</si>
  <si>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</si>
  <si>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</si>
  <si>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</si>
  <si>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</si>
  <si>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</si>
  <si>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</si>
  <si>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</si>
  <si>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</si>
  <si>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</si>
  <si>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</si>
  <si>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</si>
  <si>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</si>
  <si>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</si>
  <si>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</si>
  <si>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</si>
  <si>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</si>
  <si>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</si>
  <si>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</si>
  <si>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</si>
  <si>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</si>
  <si>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</si>
  <si>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</si>
  <si>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</si>
  <si>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</si>
  <si>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</si>
  <si>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</si>
  <si>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</si>
  <si>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</si>
  <si>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</si>
  <si>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</si>
  <si>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</si>
  <si>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</si>
  <si>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</si>
  <si>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</si>
  <si>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</si>
  <si>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</si>
  <si>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</si>
  <si>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</si>
  <si>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</si>
  <si>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</si>
  <si>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</si>
  <si>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</si>
  <si>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</si>
  <si>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</si>
  <si>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</si>
  <si>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</si>
  <si>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</si>
  <si>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</si>
  <si>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</si>
  <si>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</si>
  <si>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</si>
  <si>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</si>
  <si>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</si>
  <si>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</si>
  <si>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</si>
  <si>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</si>
  <si>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</si>
  <si>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</si>
  <si>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</si>
  <si>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</si>
  <si>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</si>
  <si>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</si>
  <si>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</si>
  <si>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</si>
  <si>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</si>
  <si>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</si>
  <si>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</si>
  <si>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</si>
  <si>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</si>
  <si>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</si>
  <si>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</si>
  <si>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</si>
  <si>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</si>
  <si>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1 01 02080 01 0000 110</t>
  </si>
  <si>
    <t>Налог на доходы физических лиц части суммы налога, превышающей 650000 рублей, относящейся к части налоговой базы, превышающей 5 000 000 рублей</t>
  </si>
  <si>
    <t>Доходы от уплаты акцизов на 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</si>
  <si>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</si>
  <si>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Доходы от уплаты акцизов на моторные масла для дизельных и (или) карбюраторных (инжекторных)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двигателей,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  </r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</si>
  <si>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</si>
  <si>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</si>
  <si>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</si>
  <si>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</si>
  <si>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</si>
  <si>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</si>
  <si>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</si>
  <si>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</si>
  <si>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</si>
  <si>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</si>
  <si>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</si>
  <si>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</si>
  <si>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</si>
  <si>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</si>
  <si>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</si>
  <si>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</si>
  <si>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</si>
  <si>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</si>
  <si>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</si>
  <si>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</si>
  <si>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</si>
  <si>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</si>
  <si>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</si>
  <si>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</si>
  <si>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</si>
  <si>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</si>
  <si>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</si>
  <si>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</si>
  <si>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</si>
  <si>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</si>
  <si>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</si>
  <si>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</si>
  <si>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</si>
  <si>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</si>
  <si>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</si>
  <si>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</si>
  <si>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</si>
  <si>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</si>
  <si>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</si>
  <si>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</si>
  <si>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</si>
  <si>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</si>
  <si>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</si>
  <si>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</si>
  <si>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</si>
  <si>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</si>
  <si>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</si>
  <si>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</si>
  <si>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</si>
  <si>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</si>
  <si>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</si>
  <si>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</si>
  <si>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</si>
  <si>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</si>
  <si>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</si>
  <si>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</si>
  <si>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</si>
  <si>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</si>
  <si>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</si>
  <si>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</si>
  <si>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</si>
  <si>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</si>
  <si>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</si>
  <si>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</si>
  <si>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</si>
  <si>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</si>
  <si>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</si>
  <si>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к решению Совета  депутатов 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</si>
  <si>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</si>
  <si>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</si>
  <si>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</si>
  <si>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</si>
  <si>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</si>
  <si>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</si>
  <si>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</si>
  <si>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</si>
  <si>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</si>
  <si>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</si>
  <si>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</si>
  <si>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</si>
  <si>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</si>
  <si>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</si>
  <si>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</si>
  <si>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</si>
  <si>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</si>
  <si>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</si>
  <si>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</si>
  <si>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</si>
  <si>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</si>
  <si>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</si>
  <si>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</si>
  <si>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</si>
  <si>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</si>
  <si>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</si>
  <si>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</si>
  <si>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</si>
  <si>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</si>
  <si>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</si>
  <si>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</si>
  <si>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</si>
  <si>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</si>
  <si>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</si>
  <si>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</si>
  <si>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</si>
  <si>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</si>
  <si>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</si>
  <si>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</si>
  <si>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</si>
  <si>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</si>
  <si>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</si>
  <si>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</si>
  <si>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</si>
  <si>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</si>
  <si>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</si>
  <si>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</si>
  <si>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</si>
  <si>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</si>
  <si>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</si>
  <si>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</si>
  <si>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</si>
  <si>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</si>
  <si>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</si>
  <si>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</si>
  <si>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9</t>
  </si>
  <si>
    <t xml:space="preserve">                                                                              Приложение № 10</t>
  </si>
  <si>
    <t>Приложение № 11 
к решению Совета депутатов от №</t>
  </si>
  <si>
    <t>Приложение №12</t>
  </si>
  <si>
    <t>Методика расчета и предоставления иных межбюджетных трансфертов бюджету муниципального образования Оренбургский район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</si>
  <si>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</si>
  <si>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</si>
  <si>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</si>
  <si>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</si>
  <si>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</si>
  <si>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</si>
  <si>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</si>
  <si>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</si>
  <si>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</si>
  <si>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</si>
  <si>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</si>
  <si>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</si>
  <si>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</si>
  <si>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</si>
  <si>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</si>
  <si>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</si>
  <si>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</si>
  <si>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</si>
  <si>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</si>
  <si>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</si>
  <si>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</si>
  <si>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</si>
  <si>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</si>
  <si>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</si>
  <si>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</si>
  <si>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</si>
  <si>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</si>
  <si>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</si>
  <si>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</si>
  <si>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</si>
  <si>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</si>
  <si>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</si>
  <si>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>Приложение № 14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</si>
  <si>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</si>
  <si>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</si>
  <si>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</si>
  <si>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</si>
  <si>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</si>
  <si>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</si>
  <si>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</si>
  <si>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</si>
  <si>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</si>
  <si>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</si>
  <si>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</si>
  <si>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</si>
  <si>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</si>
  <si>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</si>
  <si>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</si>
  <si>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</si>
  <si>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</si>
  <si>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</si>
  <si>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</si>
  <si>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</si>
  <si>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</si>
  <si>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</si>
  <si>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</si>
  <si>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</si>
  <si>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</si>
  <si>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</si>
  <si>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</si>
  <si>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</si>
  <si>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</si>
  <si>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</si>
  <si>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</si>
  <si>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</si>
  <si>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</si>
  <si>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</si>
  <si>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</si>
  <si>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</si>
  <si>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</si>
  <si>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</si>
  <si>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</si>
  <si>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</si>
  <si>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</si>
  <si>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</si>
  <si>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</si>
  <si>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</si>
  <si>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</si>
  <si>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</si>
  <si>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</si>
  <si>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</si>
  <si>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</si>
  <si>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</si>
  <si>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</si>
  <si>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 xml:space="preserve"> ОРЕНБУРГСКИЙ РАЙОН ПО РАЗДЕЛАМ, ПОДРАЗДЕЛАМ,ЦЕЛЕВЫМ СТАТЬЯМ (МУНИЦИПАЛЬНЫМ ПРОГРАММАМ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</si>
  <si>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</si>
  <si>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РАЙОННОГО БЮДЖЕТА ПО ЦЕЛЕВЫМ СТАТЬЯМ</t>
  </si>
  <si>
    <t>(МУНИЦИПАЛЬНЫХ ПРОГРАММ  ОРЕНБУРГСКОГО РАЙОНА И НЕПРОГРАММНЫМ НАПРАВЛЕНИЯМ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</si>
  <si>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</si>
  <si>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</si>
  <si>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</si>
  <si>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</si>
  <si>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</si>
  <si>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</si>
  <si>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</si>
  <si>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</si>
  <si>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</si>
  <si>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</si>
  <si>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</si>
  <si>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</si>
  <si>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</si>
  <si>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</si>
  <si>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</si>
  <si>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</si>
  <si>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</si>
  <si>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</si>
  <si>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</si>
  <si>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Софинансирование расходов инициативное бюджетирование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</si>
  <si>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</si>
  <si>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</si>
  <si>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</si>
  <si>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</si>
  <si>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</si>
  <si>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</si>
  <si>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>S0410</t>
  </si>
  <si>
    <t xml:space="preserve">Бюджетные инвестиции </t>
  </si>
  <si>
    <t>S1420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</si>
  <si>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</si>
  <si>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</si>
  <si>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</si>
  <si>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</si>
  <si>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</si>
  <si>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</si>
  <si>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</si>
  <si>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</si>
  <si>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</si>
  <si>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</si>
  <si>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</si>
  <si>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</si>
  <si>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</si>
  <si>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</si>
  <si>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</si>
  <si>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                                                                                                      МО Нижнепавловский сельсовет</t>
  </si>
  <si>
    <t xml:space="preserve">                                                                                                к решению Совета депутатов</t>
  </si>
  <si>
    <t xml:space="preserve"> 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</si>
  <si>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2024 ГОД  И НА ПЛАНОВЫЙ ПЕРИОД  2025 И 2026 ГОДОВ </t>
  </si>
  <si>
    <t xml:space="preserve">                                                                                                ___________2023 года № ___</t>
  </si>
  <si>
    <t>НА 2024 ГОД  И ПЛАНОВЫЙ ПЕРИОД 2025, 2026 ГОДЫ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</si>
  <si>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2024 ГОД И НА ПЛАНОВЫЙ ПЕРИОД 2025 И 2026 ГОДОВ</t>
  </si>
  <si>
    <t>Перечень муниципальных гарантий, подлежащих предоставлению в 2024-2026 годах</t>
  </si>
  <si>
    <t>_________2023 года №</t>
  </si>
  <si>
    <t>Приложение № 13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_________2023 года №</t>
  </si>
  <si>
    <t>___________2023 года №</t>
  </si>
  <si>
    <t>в 2024 год и на плановый период 2025 и 2026 годов</t>
  </si>
  <si>
    <t>2026год</t>
  </si>
  <si>
    <t>Основные параметры первоочередных расходов бюджета на 2024 год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</si>
  <si>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2024 ГОД И НА ПЛАНОВЫЙ ПЕРИОД 2025 И 2026 ГОДОВ</t>
  </si>
  <si>
    <t xml:space="preserve">         Программа муниципальных внутренних заимствований на 2024 год и на плановый  период  2025  и  2026 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</si>
  <si>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2026 год</t>
  </si>
  <si>
    <t xml:space="preserve">Распределение бюджетных ассигнований на предоставление межбюджетных трансфертов бюджету района на 2024 год и на плановый период 2025 и 2026 годов
</t>
  </si>
  <si>
    <t xml:space="preserve">Приложение №8 к решению Совета депутатов МО Нижнепавловский сельсовет ___________2023 года № </t>
  </si>
  <si>
    <t xml:space="preserve">___________2023 года № </t>
  </si>
  <si>
    <t>на 2024 годи плановый период  2025 и 2026 годов</t>
  </si>
  <si>
    <t>Прочие дотации бюджетам сельских поселений для обеспечения повышения оплаты трудп отдельных категорий работников</t>
  </si>
  <si>
    <t>__________2023 года №</t>
  </si>
  <si>
    <t>КЛАССИФИКАЦИИ РАСХОДОВ НА 2024 ГОД И ПЛАНОВЫЙ ПЕРИОД 2025 И 2026 ГОДОВ</t>
  </si>
  <si>
    <t>____________2023 года №</t>
  </si>
  <si>
    <t>РАСХОДОВ КЛАССИФИКАЦИИ РАСХОДОВ НА 2024 ГОД И НА ПЛАНОВЫЙ ПЕРИОД 2025 И 2026 ГОДОВ</t>
  </si>
  <si>
    <t>ОБРАЗОВАНИЯ ОРЕНБУРГСКИЙ РАЙОН НА 2024 ГОД И НА ПЛАНОВЫЙ</t>
  </si>
  <si>
    <t xml:space="preserve"> ПЕРИОД 2025 И 2026 ГОДОВ ПО РАЗДЕЛАМ И ПОДРАЗДЕЛАМ РАСХОДОВ</t>
  </si>
  <si>
    <t xml:space="preserve"> НИЖНЕПАВЛОВСКИЙ СЕЛЬСОВЕТ НА 2024 ГОД И НА ПЛАНОВЫЙ ПЕРИОД 2025 И 2026 ГОДОВ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</si>
  <si>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</si>
  <si>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</si>
  <si>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</si>
  <si>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385600</t>
  </si>
  <si>
    <t>425300</t>
  </si>
  <si>
    <t>465700</t>
  </si>
  <si>
    <t>_______________2023 года №</t>
  </si>
  <si>
    <t xml:space="preserve">расход увеличится </t>
  </si>
  <si>
    <t>проект</t>
  </si>
  <si>
    <t>первонач.редакция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</si>
  <si>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</si>
  <si>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</si>
  <si>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</si>
  <si>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</si>
  <si>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а также доходов от долевого участия в организации, полученных физическим лицом - налоговым резидентом Российской Федерации в виде дивидендов </t>
    </r>
  </si>
  <si>
    <r>
      <t>Налог на доходы физических лиц с доходов,  полученных физическими лицами в соответствии со статьей 228 Налогового Кодекса Российской Федераци</t>
    </r>
    <r>
      <rPr>
        <sz val="12"/>
        <rFont val="Times New Roman"/>
        <family val="1"/>
        <charset val="204"/>
      </rPr>
      <t>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  </r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</si>
  <si>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</si>
  <si>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</si>
  <si>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                                                                                                   первонач.редакция</t>
  </si>
  <si>
    <t xml:space="preserve"> в соответствии с заключенными соглашениями по противодействие коррупции в границах поселений</t>
  </si>
  <si>
    <t xml:space="preserve">              2023 года № </t>
  </si>
  <si>
    <t>Капитальный ремонт и ремонт сети автомобильных дорог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</si>
</sst>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b/>
      <sz val="11"/>
      <name val="Times New Roman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charset val="204"/>
    </font>
    <font>
      <u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722">
    <xf numFmtId="0" fontId="0" fillId="0" borderId="0" xfId="0"/>
    <xf numFmtId="0" fontId="13" fillId="0" borderId="0" xfId="2"/>
    <xf numFmtId="0" fontId="6" fillId="0" borderId="0" xfId="22" applyFont="1" applyFill="1" applyAlignment="1" applyProtection="1">
      <alignment horizontal="left"/>
    </xf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8" fillId="4" borderId="14" xfId="24" applyFont="1" applyFill="1" applyBorder="1" applyAlignment="1">
      <alignment horizontal="left" vertical="top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0" fontId="6" fillId="0" borderId="27" xfId="24" applyFont="1" applyFill="1" applyBorder="1" applyAlignment="1">
      <alignment horizontal="center" vertic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vertical="top" wrapText="1"/>
    </xf>
    <xf numFmtId="0" fontId="30" fillId="4" borderId="27" xfId="24" applyFont="1" applyFill="1" applyBorder="1" applyAlignment="1">
      <alignment horizontal="center" vertical="center" wrapText="1"/>
    </xf>
    <xf numFmtId="0" fontId="30" fillId="4" borderId="14" xfId="24" applyFont="1" applyFill="1" applyBorder="1" applyAlignment="1">
      <alignment horizontal="left" vertical="top" wrapText="1"/>
    </xf>
    <xf numFmtId="0" fontId="31" fillId="0" borderId="0" xfId="0" applyFont="1" applyBorder="1" applyAlignment="1">
      <alignment wrapText="1"/>
    </xf>
    <xf numFmtId="49" fontId="6" fillId="0" borderId="27" xfId="24" applyNumberFormat="1" applyFont="1" applyFill="1" applyBorder="1" applyAlignment="1">
      <alignment horizontal="center" vertic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0" fontId="6" fillId="4" borderId="27" xfId="24" applyFont="1" applyFill="1" applyBorder="1" applyAlignment="1">
      <alignment horizontal="center" vertical="center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3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4" fillId="0" borderId="0" xfId="0" applyFont="1" applyBorder="1" applyAlignment="1">
      <alignment horizontal="right" vertical="top" wrapText="1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justify"/>
    </xf>
    <xf numFmtId="0" fontId="35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35" fillId="0" borderId="0" xfId="0" applyFont="1"/>
    <xf numFmtId="0" fontId="37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0" fillId="0" borderId="24" xfId="0" applyNumberFormat="1" applyFont="1" applyFill="1" applyBorder="1" applyAlignment="1" applyProtection="1">
      <protection hidden="1"/>
    </xf>
    <xf numFmtId="0" fontId="40" fillId="0" borderId="25" xfId="0" applyNumberFormat="1" applyFont="1" applyFill="1" applyBorder="1" applyAlignment="1" applyProtection="1">
      <protection hidden="1"/>
    </xf>
    <xf numFmtId="165" fontId="40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alignment horizontal="right"/>
      <protection hidden="1"/>
    </xf>
    <xf numFmtId="0" fontId="43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centerContinuous"/>
      <protection hidden="1"/>
    </xf>
    <xf numFmtId="0" fontId="42" fillId="0" borderId="0" xfId="0" applyNumberFormat="1" applyFont="1" applyFill="1" applyAlignment="1" applyProtection="1">
      <alignment horizontal="left" vertical="center"/>
      <protection hidden="1"/>
    </xf>
    <xf numFmtId="0" fontId="43" fillId="0" borderId="0" xfId="0" applyNumberFormat="1" applyFont="1" applyFill="1" applyAlignment="1" applyProtection="1">
      <alignment horizontal="centerContinuous"/>
      <protection hidden="1"/>
    </xf>
    <xf numFmtId="0" fontId="43" fillId="0" borderId="0" xfId="0" applyNumberFormat="1" applyFont="1" applyFill="1" applyAlignment="1" applyProtection="1">
      <alignment horizontal="centerContinuous" vertical="center"/>
      <protection hidden="1"/>
    </xf>
    <xf numFmtId="0" fontId="42" fillId="0" borderId="0" xfId="0" applyNumberFormat="1" applyFont="1" applyFill="1" applyAlignment="1" applyProtection="1">
      <alignment horizontal="centerContinuous" vertical="center"/>
      <protection hidden="1"/>
    </xf>
    <xf numFmtId="0" fontId="45" fillId="0" borderId="0" xfId="0" applyNumberFormat="1" applyFont="1" applyFill="1" applyAlignment="1" applyProtection="1">
      <alignment horizontal="centerContinuous" vertical="top"/>
      <protection hidden="1"/>
    </xf>
    <xf numFmtId="0" fontId="46" fillId="0" borderId="0" xfId="0" applyNumberFormat="1" applyFont="1" applyFill="1" applyAlignment="1" applyProtection="1">
      <alignment horizontal="centerContinuous" vertical="center"/>
      <protection hidden="1"/>
    </xf>
    <xf numFmtId="0" fontId="44" fillId="0" borderId="0" xfId="0" applyNumberFormat="1" applyFont="1" applyFill="1" applyAlignment="1" applyProtection="1">
      <alignment horizontal="right"/>
      <protection hidden="1"/>
    </xf>
    <xf numFmtId="0" fontId="4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11" xfId="0" applyNumberFormat="1" applyFont="1" applyFill="1" applyBorder="1" applyAlignment="1" applyProtection="1">
      <protection hidden="1"/>
    </xf>
    <xf numFmtId="0" fontId="46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6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4" fillId="0" borderId="11" xfId="0" applyNumberFormat="1" applyFont="1" applyFill="1" applyBorder="1" applyAlignment="1" applyProtection="1">
      <protection hidden="1"/>
    </xf>
    <xf numFmtId="168" fontId="48" fillId="0" borderId="1" xfId="0" applyNumberFormat="1" applyFont="1" applyFill="1" applyBorder="1" applyAlignment="1" applyProtection="1">
      <alignment horizontal="center" vertical="center"/>
      <protection hidden="1"/>
    </xf>
    <xf numFmtId="1" fontId="48" fillId="0" borderId="1" xfId="0" applyNumberFormat="1" applyFont="1" applyFill="1" applyBorder="1" applyAlignment="1" applyProtection="1">
      <alignment horizontal="center" vertical="center"/>
      <protection hidden="1"/>
    </xf>
    <xf numFmtId="167" fontId="48" fillId="0" borderId="1" xfId="0" applyNumberFormat="1" applyFont="1" applyFill="1" applyBorder="1" applyAlignment="1" applyProtection="1">
      <alignment horizontal="center" vertical="center"/>
      <protection hidden="1"/>
    </xf>
    <xf numFmtId="168" fontId="48" fillId="0" borderId="15" xfId="0" applyNumberFormat="1" applyFont="1" applyFill="1" applyBorder="1" applyAlignment="1" applyProtection="1">
      <alignment horizontal="center" vertical="center"/>
      <protection hidden="1"/>
    </xf>
    <xf numFmtId="166" fontId="48" fillId="0" borderId="16" xfId="0" applyNumberFormat="1" applyFont="1" applyFill="1" applyBorder="1" applyAlignment="1" applyProtection="1">
      <alignment horizontal="center" vertical="center"/>
      <protection hidden="1"/>
    </xf>
    <xf numFmtId="165" fontId="48" fillId="0" borderId="15" xfId="0" applyNumberFormat="1" applyFont="1" applyFill="1" applyBorder="1" applyAlignment="1" applyProtection="1">
      <alignment horizontal="right" vertical="center"/>
      <protection hidden="1"/>
    </xf>
    <xf numFmtId="165" fontId="48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" xfId="0" applyNumberFormat="1" applyFont="1" applyFill="1" applyBorder="1" applyAlignment="1" applyProtection="1">
      <alignment horizontal="center" vertical="center"/>
      <protection hidden="1"/>
    </xf>
    <xf numFmtId="1" fontId="43" fillId="0" borderId="1" xfId="0" applyNumberFormat="1" applyFont="1" applyFill="1" applyBorder="1" applyAlignment="1" applyProtection="1">
      <alignment horizontal="center" vertical="center"/>
      <protection hidden="1"/>
    </xf>
    <xf numFmtId="167" fontId="43" fillId="0" borderId="1" xfId="0" applyNumberFormat="1" applyFont="1" applyFill="1" applyBorder="1" applyAlignment="1" applyProtection="1">
      <alignment horizontal="center" vertical="center"/>
      <protection hidden="1"/>
    </xf>
    <xf numFmtId="168" fontId="43" fillId="0" borderId="15" xfId="0" applyNumberFormat="1" applyFont="1" applyFill="1" applyBorder="1" applyAlignment="1" applyProtection="1">
      <alignment horizontal="center" vertical="center"/>
      <protection hidden="1"/>
    </xf>
    <xf numFmtId="166" fontId="43" fillId="0" borderId="16" xfId="0" applyNumberFormat="1" applyFont="1" applyFill="1" applyBorder="1" applyAlignment="1" applyProtection="1">
      <alignment horizontal="center" vertical="center"/>
      <protection hidden="1"/>
    </xf>
    <xf numFmtId="165" fontId="43" fillId="0" borderId="15" xfId="0" applyNumberFormat="1" applyFont="1" applyFill="1" applyBorder="1" applyAlignment="1" applyProtection="1">
      <alignment horizontal="right" vertical="center"/>
      <protection hidden="1"/>
    </xf>
    <xf numFmtId="165" fontId="43" fillId="0" borderId="22" xfId="0" applyNumberFormat="1" applyFont="1" applyFill="1" applyBorder="1" applyAlignment="1" applyProtection="1">
      <alignment horizontal="right" vertical="center"/>
      <protection hidden="1"/>
    </xf>
    <xf numFmtId="171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3" xfId="0" applyNumberFormat="1" applyFont="1" applyFill="1" applyBorder="1" applyAlignment="1" applyProtection="1">
      <alignment horizontal="center" vertical="center"/>
      <protection hidden="1"/>
    </xf>
    <xf numFmtId="1" fontId="43" fillId="0" borderId="13" xfId="0" applyNumberFormat="1" applyFont="1" applyFill="1" applyBorder="1" applyAlignment="1" applyProtection="1">
      <alignment horizontal="center" vertical="center"/>
      <protection hidden="1"/>
    </xf>
    <xf numFmtId="167" fontId="43" fillId="0" borderId="13" xfId="0" applyNumberFormat="1" applyFont="1" applyFill="1" applyBorder="1" applyAlignment="1" applyProtection="1">
      <alignment horizontal="center" vertical="center"/>
      <protection hidden="1"/>
    </xf>
    <xf numFmtId="168" fontId="43" fillId="0" borderId="12" xfId="0" applyNumberFormat="1" applyFont="1" applyFill="1" applyBorder="1" applyAlignment="1" applyProtection="1">
      <alignment horizontal="center" vertical="center"/>
      <protection hidden="1"/>
    </xf>
    <xf numFmtId="166" fontId="43" fillId="0" borderId="14" xfId="0" applyNumberFormat="1" applyFont="1" applyFill="1" applyBorder="1" applyAlignment="1" applyProtection="1">
      <alignment horizontal="center" vertical="center"/>
      <protection hidden="1"/>
    </xf>
    <xf numFmtId="165" fontId="43" fillId="0" borderId="12" xfId="0" applyNumberFormat="1" applyFont="1" applyFill="1" applyBorder="1" applyAlignment="1" applyProtection="1">
      <alignment horizontal="right" vertical="center"/>
      <protection hidden="1"/>
    </xf>
    <xf numFmtId="165" fontId="43" fillId="0" borderId="23" xfId="0" applyNumberFormat="1" applyFont="1" applyFill="1" applyBorder="1" applyAlignment="1" applyProtection="1">
      <alignment horizontal="right" vertical="center"/>
      <protection hidden="1"/>
    </xf>
    <xf numFmtId="169" fontId="48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0" xfId="0" applyNumberFormat="1" applyFont="1" applyFill="1" applyAlignment="1" applyProtection="1">
      <alignment horizontal="center" vertical="center"/>
      <protection hidden="1"/>
    </xf>
    <xf numFmtId="1" fontId="48" fillId="0" borderId="0" xfId="0" applyNumberFormat="1" applyFont="1" applyFill="1" applyAlignment="1" applyProtection="1">
      <alignment horizontal="center" vertical="center"/>
      <protection hidden="1"/>
    </xf>
    <xf numFmtId="167" fontId="48" fillId="0" borderId="0" xfId="0" applyNumberFormat="1" applyFont="1" applyFill="1" applyAlignment="1" applyProtection="1">
      <alignment horizontal="center" vertical="center"/>
      <protection hidden="1"/>
    </xf>
    <xf numFmtId="168" fontId="48" fillId="0" borderId="9" xfId="0" applyNumberFormat="1" applyFont="1" applyFill="1" applyBorder="1" applyAlignment="1" applyProtection="1">
      <alignment horizontal="center" vertical="center"/>
      <protection hidden="1"/>
    </xf>
    <xf numFmtId="166" fontId="48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9" xfId="0" applyNumberFormat="1" applyFont="1" applyFill="1" applyBorder="1" applyAlignment="1" applyProtection="1">
      <alignment horizontal="right" vertical="center"/>
      <protection hidden="1"/>
    </xf>
    <xf numFmtId="165" fontId="48" fillId="0" borderId="7" xfId="0" applyNumberFormat="1" applyFont="1" applyFill="1" applyBorder="1" applyAlignment="1" applyProtection="1">
      <alignment horizontal="right" vertical="center"/>
      <protection hidden="1"/>
    </xf>
    <xf numFmtId="169" fontId="49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9" fillId="0" borderId="1" xfId="0" applyNumberFormat="1" applyFont="1" applyFill="1" applyBorder="1" applyAlignment="1" applyProtection="1">
      <alignment horizontal="center" vertical="center"/>
      <protection hidden="1"/>
    </xf>
    <xf numFmtId="1" fontId="49" fillId="0" borderId="1" xfId="0" applyNumberFormat="1" applyFont="1" applyFill="1" applyBorder="1" applyAlignment="1" applyProtection="1">
      <alignment horizontal="center" vertical="center"/>
      <protection hidden="1"/>
    </xf>
    <xf numFmtId="167" fontId="49" fillId="0" borderId="1" xfId="0" applyNumberFormat="1" applyFont="1" applyFill="1" applyBorder="1" applyAlignment="1" applyProtection="1">
      <alignment horizontal="center" vertical="center"/>
      <protection hidden="1"/>
    </xf>
    <xf numFmtId="168" fontId="49" fillId="0" borderId="15" xfId="0" applyNumberFormat="1" applyFont="1" applyFill="1" applyBorder="1" applyAlignment="1" applyProtection="1">
      <alignment horizontal="center" vertical="center"/>
      <protection hidden="1"/>
    </xf>
    <xf numFmtId="166" fontId="49" fillId="0" borderId="16" xfId="0" applyNumberFormat="1" applyFont="1" applyFill="1" applyBorder="1" applyAlignment="1" applyProtection="1">
      <alignment horizontal="center" vertical="center"/>
      <protection hidden="1"/>
    </xf>
    <xf numFmtId="165" fontId="49" fillId="0" borderId="15" xfId="0" applyNumberFormat="1" applyFont="1" applyFill="1" applyBorder="1" applyAlignment="1" applyProtection="1">
      <alignment horizontal="right" vertical="center"/>
      <protection hidden="1"/>
    </xf>
    <xf numFmtId="165" fontId="49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0" xfId="0" applyNumberFormat="1" applyFont="1" applyFill="1" applyAlignment="1" applyProtection="1">
      <alignment horizontal="center" vertical="center"/>
      <protection hidden="1"/>
    </xf>
    <xf numFmtId="1" fontId="43" fillId="0" borderId="0" xfId="0" applyNumberFormat="1" applyFont="1" applyFill="1" applyAlignment="1" applyProtection="1">
      <alignment horizontal="center" vertical="center"/>
      <protection hidden="1"/>
    </xf>
    <xf numFmtId="167" fontId="43" fillId="0" borderId="0" xfId="0" applyNumberFormat="1" applyFont="1" applyFill="1" applyAlignment="1" applyProtection="1">
      <alignment horizontal="center" vertical="center"/>
      <protection hidden="1"/>
    </xf>
    <xf numFmtId="168" fontId="43" fillId="0" borderId="9" xfId="0" applyNumberFormat="1" applyFont="1" applyFill="1" applyBorder="1" applyAlignment="1" applyProtection="1">
      <alignment horizontal="center" vertical="center"/>
      <protection hidden="1"/>
    </xf>
    <xf numFmtId="166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3" fillId="0" borderId="9" xfId="0" applyNumberFormat="1" applyFont="1" applyFill="1" applyBorder="1" applyAlignment="1" applyProtection="1">
      <alignment horizontal="right" vertical="center"/>
      <protection hidden="1"/>
    </xf>
    <xf numFmtId="165" fontId="43" fillId="0" borderId="7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Alignment="1" applyProtection="1">
      <protection hidden="1"/>
    </xf>
    <xf numFmtId="0" fontId="48" fillId="0" borderId="5" xfId="0" applyNumberFormat="1" applyFont="1" applyFill="1" applyBorder="1" applyAlignment="1" applyProtection="1">
      <protection hidden="1"/>
    </xf>
    <xf numFmtId="0" fontId="48" fillId="0" borderId="4" xfId="0" applyNumberFormat="1" applyFont="1" applyFill="1" applyBorder="1" applyAlignment="1" applyProtection="1">
      <protection hidden="1"/>
    </xf>
    <xf numFmtId="165" fontId="48" fillId="0" borderId="41" xfId="0" applyNumberFormat="1" applyFont="1" applyFill="1" applyBorder="1" applyAlignment="1" applyProtection="1">
      <protection hidden="1"/>
    </xf>
    <xf numFmtId="165" fontId="48" fillId="0" borderId="2" xfId="0" applyNumberFormat="1" applyFont="1" applyFill="1" applyBorder="1" applyAlignment="1" applyProtection="1">
      <protection hidden="1"/>
    </xf>
    <xf numFmtId="0" fontId="46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right" vertical="center"/>
      <protection hidden="1"/>
    </xf>
    <xf numFmtId="170" fontId="48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4" xfId="0" applyNumberFormat="1" applyFont="1" applyFill="1" applyBorder="1" applyAlignment="1" applyProtection="1">
      <alignment horizontal="center" vertical="center"/>
      <protection hidden="1"/>
    </xf>
    <xf numFmtId="170" fontId="48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8" xfId="0" applyNumberFormat="1" applyFont="1" applyFill="1" applyBorder="1" applyAlignment="1" applyProtection="1">
      <alignment horizontal="center" vertical="center"/>
      <protection hidden="1"/>
    </xf>
    <xf numFmtId="0" fontId="50" fillId="0" borderId="24" xfId="0" applyNumberFormat="1" applyFont="1" applyFill="1" applyBorder="1" applyAlignment="1" applyProtection="1">
      <protection hidden="1"/>
    </xf>
    <xf numFmtId="0" fontId="50" fillId="0" borderId="25" xfId="0" applyNumberFormat="1" applyFont="1" applyFill="1" applyBorder="1" applyAlignment="1" applyProtection="1">
      <protection hidden="1"/>
    </xf>
    <xf numFmtId="165" fontId="50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51" fillId="0" borderId="0" xfId="0" applyNumberFormat="1" applyFont="1"/>
    <xf numFmtId="4" fontId="0" fillId="0" borderId="0" xfId="0" applyNumberFormat="1"/>
    <xf numFmtId="0" fontId="16" fillId="6" borderId="27" xfId="22" applyFont="1" applyFill="1" applyBorder="1" applyAlignment="1">
      <alignment horizontal="center" vertical="center" wrapText="1"/>
    </xf>
    <xf numFmtId="0" fontId="16" fillId="6" borderId="14" xfId="22" applyFont="1" applyFill="1" applyBorder="1" applyAlignment="1">
      <alignment horizontal="left" vertical="top" wrapText="1"/>
    </xf>
    <xf numFmtId="0" fontId="6" fillId="6" borderId="14" xfId="2" applyFont="1" applyFill="1" applyBorder="1" applyAlignment="1">
      <alignment vertical="top" wrapText="1"/>
    </xf>
    <xf numFmtId="49" fontId="16" fillId="6" borderId="27" xfId="22" applyNumberFormat="1" applyFont="1" applyFill="1" applyBorder="1" applyAlignment="1">
      <alignment horizontal="center" vertical="center" wrapText="1"/>
    </xf>
    <xf numFmtId="0" fontId="30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0" fontId="30" fillId="0" borderId="14" xfId="22" applyFont="1" applyBorder="1" applyAlignment="1">
      <alignment horizontal="left" vertical="top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30" fillId="0" borderId="14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6" fillId="6" borderId="14" xfId="22" applyNumberFormat="1" applyFont="1" applyFill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30" fillId="0" borderId="23" xfId="22" applyNumberFormat="1" applyFont="1" applyBorder="1" applyAlignment="1">
      <alignment horizontal="center" wrapText="1"/>
    </xf>
    <xf numFmtId="4" fontId="18" fillId="0" borderId="14" xfId="22" applyNumberFormat="1" applyFont="1" applyBorder="1" applyAlignment="1">
      <alignment horizontal="center" wrapText="1"/>
    </xf>
    <xf numFmtId="4" fontId="30" fillId="0" borderId="14" xfId="22" applyNumberFormat="1" applyFont="1" applyFill="1" applyBorder="1" applyAlignment="1">
      <alignment horizontal="center" wrapText="1"/>
    </xf>
    <xf numFmtId="4" fontId="16" fillId="0" borderId="14" xfId="22" applyNumberFormat="1" applyFont="1" applyFill="1" applyBorder="1" applyAlignment="1">
      <alignment horizontal="center" wrapText="1"/>
    </xf>
    <xf numFmtId="4" fontId="30" fillId="6" borderId="14" xfId="22" applyNumberFormat="1" applyFont="1" applyFill="1" applyBorder="1" applyAlignment="1">
      <alignment horizontal="center" wrapText="1"/>
    </xf>
    <xf numFmtId="4" fontId="16" fillId="7" borderId="23" xfId="22" applyNumberFormat="1" applyFont="1" applyFill="1" applyBorder="1" applyAlignment="1">
      <alignment horizontal="center" wrapText="1"/>
    </xf>
    <xf numFmtId="4" fontId="30" fillId="7" borderId="23" xfId="22" applyNumberFormat="1" applyFont="1" applyFill="1" applyBorder="1" applyAlignment="1">
      <alignment horizontal="center" wrapText="1"/>
    </xf>
    <xf numFmtId="4" fontId="16" fillId="6" borderId="23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15" xfId="0" applyNumberFormat="1" applyFont="1" applyFill="1" applyBorder="1" applyAlignment="1" applyProtection="1">
      <alignment horizontal="center" vertical="center"/>
      <protection hidden="1"/>
    </xf>
    <xf numFmtId="168" fontId="52" fillId="0" borderId="16" xfId="0" applyNumberFormat="1" applyFont="1" applyFill="1" applyBorder="1" applyAlignment="1" applyProtection="1">
      <alignment horizontal="center" vertical="center"/>
      <protection hidden="1"/>
    </xf>
    <xf numFmtId="168" fontId="52" fillId="0" borderId="1" xfId="0" applyNumberFormat="1" applyFont="1" applyFill="1" applyBorder="1" applyAlignment="1" applyProtection="1">
      <alignment horizontal="center" vertical="center"/>
      <protection hidden="1"/>
    </xf>
    <xf numFmtId="1" fontId="52" fillId="0" borderId="1" xfId="0" applyNumberFormat="1" applyFont="1" applyFill="1" applyBorder="1" applyAlignment="1" applyProtection="1">
      <alignment horizontal="center" vertical="center"/>
      <protection hidden="1"/>
    </xf>
    <xf numFmtId="167" fontId="52" fillId="0" borderId="1" xfId="0" applyNumberFormat="1" applyFont="1" applyFill="1" applyBorder="1" applyAlignment="1" applyProtection="1">
      <alignment horizontal="center" vertical="center"/>
      <protection hidden="1"/>
    </xf>
    <xf numFmtId="166" fontId="52" fillId="0" borderId="16" xfId="0" applyNumberFormat="1" applyFont="1" applyFill="1" applyBorder="1" applyAlignment="1" applyProtection="1">
      <alignment horizontal="center" vertical="center"/>
      <protection hidden="1"/>
    </xf>
    <xf numFmtId="165" fontId="52" fillId="0" borderId="15" xfId="0" applyNumberFormat="1" applyFont="1" applyFill="1" applyBorder="1" applyAlignment="1" applyProtection="1">
      <alignment horizontal="right" vertical="center"/>
      <protection hidden="1"/>
    </xf>
    <xf numFmtId="165" fontId="52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9" xfId="0" applyNumberFormat="1" applyFont="1" applyFill="1" applyBorder="1" applyAlignment="1" applyProtection="1">
      <alignment horizontal="center" vertical="center"/>
      <protection hidden="1"/>
    </xf>
    <xf numFmtId="168" fontId="52" fillId="0" borderId="8" xfId="0" applyNumberFormat="1" applyFont="1" applyFill="1" applyBorder="1" applyAlignment="1" applyProtection="1">
      <alignment horizontal="center" vertical="center"/>
      <protection hidden="1"/>
    </xf>
    <xf numFmtId="168" fontId="52" fillId="0" borderId="0" xfId="0" applyNumberFormat="1" applyFont="1" applyFill="1" applyAlignment="1" applyProtection="1">
      <alignment horizontal="center" vertical="center"/>
      <protection hidden="1"/>
    </xf>
    <xf numFmtId="1" fontId="52" fillId="0" borderId="0" xfId="0" applyNumberFormat="1" applyFont="1" applyFill="1" applyAlignment="1" applyProtection="1">
      <alignment horizontal="center" vertical="center"/>
      <protection hidden="1"/>
    </xf>
    <xf numFmtId="167" fontId="52" fillId="0" borderId="0" xfId="0" applyNumberFormat="1" applyFont="1" applyFill="1" applyAlignment="1" applyProtection="1">
      <alignment horizontal="center" vertical="center"/>
      <protection hidden="1"/>
    </xf>
    <xf numFmtId="166" fontId="52" fillId="0" borderId="8" xfId="0" applyNumberFormat="1" applyFont="1" applyFill="1" applyBorder="1" applyAlignment="1" applyProtection="1">
      <alignment horizontal="center" vertical="center"/>
      <protection hidden="1"/>
    </xf>
    <xf numFmtId="165" fontId="52" fillId="0" borderId="9" xfId="0" applyNumberFormat="1" applyFont="1" applyFill="1" applyBorder="1" applyAlignment="1" applyProtection="1">
      <alignment horizontal="right" vertical="center"/>
      <protection hidden="1"/>
    </xf>
    <xf numFmtId="165" fontId="52" fillId="0" borderId="7" xfId="0" applyNumberFormat="1" applyFont="1" applyFill="1" applyBorder="1" applyAlignment="1" applyProtection="1">
      <alignment horizontal="right" vertical="center"/>
      <protection hidden="1"/>
    </xf>
    <xf numFmtId="169" fontId="4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36" xfId="0" applyNumberFormat="1" applyFont="1" applyFill="1" applyBorder="1" applyAlignment="1" applyProtection="1">
      <protection hidden="1"/>
    </xf>
    <xf numFmtId="165" fontId="48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6" fillId="0" borderId="14" xfId="24" applyFont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0" fontId="6" fillId="0" borderId="0" xfId="22" applyFont="1" applyFill="1" applyAlignment="1" applyProtection="1">
      <alignment horizontal="center"/>
    </xf>
    <xf numFmtId="165" fontId="43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49" fontId="6" fillId="4" borderId="27" xfId="24" applyNumberFormat="1" applyFont="1" applyFill="1" applyBorder="1" applyAlignment="1" applyProtection="1">
      <alignment horizontal="center"/>
    </xf>
    <xf numFmtId="0" fontId="6" fillId="4" borderId="14" xfId="24" applyFont="1" applyFill="1" applyBorder="1" applyAlignment="1">
      <alignment horizontal="left" vertical="top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8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6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6" xfId="0" applyNumberFormat="1" applyFont="1" applyFill="1" applyBorder="1" applyAlignment="1" applyProtection="1">
      <alignment horizontal="center" vertical="center"/>
      <protection hidden="1"/>
    </xf>
    <xf numFmtId="165" fontId="8" fillId="6" borderId="15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69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6" xfId="0" applyNumberFormat="1" applyFont="1" applyFill="1" applyBorder="1" applyAlignment="1" applyProtection="1">
      <alignment horizontal="center" vertical="center"/>
      <protection hidden="1"/>
    </xf>
    <xf numFmtId="168" fontId="7" fillId="7" borderId="1" xfId="0" applyNumberFormat="1" applyFont="1" applyFill="1" applyBorder="1" applyAlignment="1" applyProtection="1">
      <alignment horizontal="center" vertical="center"/>
      <protection hidden="1"/>
    </xf>
    <xf numFmtId="1" fontId="7" fillId="7" borderId="1" xfId="0" applyNumberFormat="1" applyFont="1" applyFill="1" applyBorder="1" applyAlignment="1" applyProtection="1">
      <alignment horizontal="center" vertical="center"/>
      <protection hidden="1"/>
    </xf>
    <xf numFmtId="167" fontId="7" fillId="7" borderId="1" xfId="0" applyNumberFormat="1" applyFont="1" applyFill="1" applyBorder="1" applyAlignment="1" applyProtection="1">
      <alignment horizontal="center" vertical="center"/>
      <protection hidden="1"/>
    </xf>
    <xf numFmtId="166" fontId="7" fillId="7" borderId="16" xfId="0" applyNumberFormat="1" applyFont="1" applyFill="1" applyBorder="1" applyAlignment="1" applyProtection="1">
      <alignment horizontal="center" vertical="center"/>
      <protection hidden="1"/>
    </xf>
    <xf numFmtId="165" fontId="7" fillId="7" borderId="15" xfId="0" applyNumberFormat="1" applyFont="1" applyFill="1" applyBorder="1" applyAlignment="1" applyProtection="1">
      <alignment horizontal="right" vertical="center"/>
      <protection hidden="1"/>
    </xf>
    <xf numFmtId="165" fontId="7" fillId="7" borderId="22" xfId="0" applyNumberFormat="1" applyFont="1" applyFill="1" applyBorder="1" applyAlignment="1" applyProtection="1">
      <alignment horizontal="right" vertical="center"/>
      <protection hidden="1"/>
    </xf>
    <xf numFmtId="170" fontId="7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8" xfId="0" applyNumberFormat="1" applyFont="1" applyFill="1" applyBorder="1" applyAlignment="1" applyProtection="1">
      <alignment horizontal="center" vertical="center"/>
      <protection hidden="1"/>
    </xf>
    <xf numFmtId="168" fontId="7" fillId="7" borderId="0" xfId="0" applyNumberFormat="1" applyFont="1" applyFill="1" applyAlignment="1" applyProtection="1">
      <alignment horizontal="center" vertical="center"/>
      <protection hidden="1"/>
    </xf>
    <xf numFmtId="1" fontId="7" fillId="7" borderId="0" xfId="0" applyNumberFormat="1" applyFont="1" applyFill="1" applyAlignment="1" applyProtection="1">
      <alignment horizontal="center" vertical="center"/>
      <protection hidden="1"/>
    </xf>
    <xf numFmtId="167" fontId="7" fillId="7" borderId="0" xfId="0" applyNumberFormat="1" applyFont="1" applyFill="1" applyAlignment="1" applyProtection="1">
      <alignment horizontal="center" vertical="center"/>
      <protection hidden="1"/>
    </xf>
    <xf numFmtId="166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right" vertical="center"/>
      <protection hidden="1"/>
    </xf>
    <xf numFmtId="165" fontId="7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7" borderId="14" xfId="0" applyNumberFormat="1" applyFont="1" applyFill="1" applyBorder="1" applyAlignment="1" applyProtection="1">
      <alignment horizontal="right" vertical="center"/>
      <protection hidden="1"/>
    </xf>
    <xf numFmtId="170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7" borderId="7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23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2" xfId="0" applyNumberFormat="1" applyFont="1" applyFill="1" applyBorder="1" applyAlignment="1" applyProtection="1">
      <alignment horizontal="center" vertical="center"/>
      <protection hidden="1"/>
    </xf>
    <xf numFmtId="168" fontId="43" fillId="4" borderId="14" xfId="0" applyNumberFormat="1" applyFont="1" applyFill="1" applyBorder="1" applyAlignment="1" applyProtection="1">
      <alignment horizontal="center" vertical="center"/>
      <protection hidden="1"/>
    </xf>
    <xf numFmtId="168" fontId="43" fillId="4" borderId="13" xfId="0" applyNumberFormat="1" applyFont="1" applyFill="1" applyBorder="1" applyAlignment="1" applyProtection="1">
      <alignment horizontal="center" vertical="center"/>
      <protection hidden="1"/>
    </xf>
    <xf numFmtId="1" fontId="43" fillId="4" borderId="13" xfId="0" applyNumberFormat="1" applyFont="1" applyFill="1" applyBorder="1" applyAlignment="1" applyProtection="1">
      <alignment horizontal="center" vertical="center"/>
      <protection hidden="1"/>
    </xf>
    <xf numFmtId="167" fontId="43" fillId="4" borderId="13" xfId="0" applyNumberFormat="1" applyFont="1" applyFill="1" applyBorder="1" applyAlignment="1" applyProtection="1">
      <alignment horizontal="center" vertical="center"/>
      <protection hidden="1"/>
    </xf>
    <xf numFmtId="166" fontId="43" fillId="4" borderId="14" xfId="0" applyNumberFormat="1" applyFont="1" applyFill="1" applyBorder="1" applyAlignment="1" applyProtection="1">
      <alignment horizontal="center" vertical="center"/>
      <protection hidden="1"/>
    </xf>
    <xf numFmtId="165" fontId="43" fillId="4" borderId="12" xfId="0" applyNumberFormat="1" applyFont="1" applyFill="1" applyBorder="1" applyAlignment="1" applyProtection="1">
      <alignment horizontal="right" vertical="center"/>
      <protection hidden="1"/>
    </xf>
    <xf numFmtId="165" fontId="43" fillId="4" borderId="23" xfId="0" applyNumberFormat="1" applyFont="1" applyFill="1" applyBorder="1" applyAlignment="1" applyProtection="1">
      <alignment horizontal="right" vertical="center"/>
      <protection hidden="1"/>
    </xf>
    <xf numFmtId="166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5" xfId="0" applyNumberFormat="1" applyFont="1" applyFill="1" applyBorder="1" applyAlignment="1" applyProtection="1">
      <alignment horizontal="center" vertical="center"/>
      <protection hidden="1"/>
    </xf>
    <xf numFmtId="168" fontId="43" fillId="4" borderId="16" xfId="0" applyNumberFormat="1" applyFont="1" applyFill="1" applyBorder="1" applyAlignment="1" applyProtection="1">
      <alignment horizontal="center" vertical="center"/>
      <protection hidden="1"/>
    </xf>
    <xf numFmtId="168" fontId="43" fillId="4" borderId="1" xfId="0" applyNumberFormat="1" applyFont="1" applyFill="1" applyBorder="1" applyAlignment="1" applyProtection="1">
      <alignment horizontal="center" vertical="center"/>
      <protection hidden="1"/>
    </xf>
    <xf numFmtId="1" fontId="43" fillId="4" borderId="1" xfId="0" applyNumberFormat="1" applyFont="1" applyFill="1" applyBorder="1" applyAlignment="1" applyProtection="1">
      <alignment horizontal="center" vertical="center"/>
      <protection hidden="1"/>
    </xf>
    <xf numFmtId="167" fontId="43" fillId="4" borderId="1" xfId="0" applyNumberFormat="1" applyFont="1" applyFill="1" applyBorder="1" applyAlignment="1" applyProtection="1">
      <alignment horizontal="center" vertical="center"/>
      <protection hidden="1"/>
    </xf>
    <xf numFmtId="166" fontId="43" fillId="4" borderId="16" xfId="0" applyNumberFormat="1" applyFont="1" applyFill="1" applyBorder="1" applyAlignment="1" applyProtection="1">
      <alignment horizontal="center" vertical="center"/>
      <protection hidden="1"/>
    </xf>
    <xf numFmtId="165" fontId="43" fillId="4" borderId="15" xfId="0" applyNumberFormat="1" applyFont="1" applyFill="1" applyBorder="1" applyAlignment="1" applyProtection="1">
      <alignment horizontal="right" vertical="center"/>
      <protection hidden="1"/>
    </xf>
    <xf numFmtId="165" fontId="43" fillId="4" borderId="22" xfId="0" applyNumberFormat="1" applyFont="1" applyFill="1" applyBorder="1" applyAlignment="1" applyProtection="1">
      <alignment horizontal="right" vertical="center"/>
      <protection hidden="1"/>
    </xf>
    <xf numFmtId="170" fontId="52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9" xfId="0" applyNumberFormat="1" applyFont="1" applyFill="1" applyBorder="1" applyAlignment="1" applyProtection="1">
      <alignment horizontal="center" vertical="center"/>
      <protection hidden="1"/>
    </xf>
    <xf numFmtId="168" fontId="52" fillId="7" borderId="8" xfId="0" applyNumberFormat="1" applyFont="1" applyFill="1" applyBorder="1" applyAlignment="1" applyProtection="1">
      <alignment horizontal="center" vertical="center"/>
      <protection hidden="1"/>
    </xf>
    <xf numFmtId="168" fontId="52" fillId="7" borderId="0" xfId="0" applyNumberFormat="1" applyFont="1" applyFill="1" applyAlignment="1" applyProtection="1">
      <alignment horizontal="center" vertical="center"/>
      <protection hidden="1"/>
    </xf>
    <xf numFmtId="1" fontId="52" fillId="7" borderId="0" xfId="0" applyNumberFormat="1" applyFont="1" applyFill="1" applyAlignment="1" applyProtection="1">
      <alignment horizontal="center" vertical="center"/>
      <protection hidden="1"/>
    </xf>
    <xf numFmtId="167" fontId="52" fillId="7" borderId="0" xfId="0" applyNumberFormat="1" applyFont="1" applyFill="1" applyAlignment="1" applyProtection="1">
      <alignment horizontal="center" vertical="center"/>
      <protection hidden="1"/>
    </xf>
    <xf numFmtId="166" fontId="52" fillId="7" borderId="8" xfId="0" applyNumberFormat="1" applyFont="1" applyFill="1" applyBorder="1" applyAlignment="1" applyProtection="1">
      <alignment horizontal="center" vertical="center"/>
      <protection hidden="1"/>
    </xf>
    <xf numFmtId="165" fontId="52" fillId="7" borderId="9" xfId="0" applyNumberFormat="1" applyFont="1" applyFill="1" applyBorder="1" applyAlignment="1" applyProtection="1">
      <alignment horizontal="right" vertical="center"/>
      <protection hidden="1"/>
    </xf>
    <xf numFmtId="165" fontId="52" fillId="7" borderId="7" xfId="0" applyNumberFormat="1" applyFont="1" applyFill="1" applyBorder="1" applyAlignment="1" applyProtection="1">
      <alignment horizontal="right" vertical="center"/>
      <protection hidden="1"/>
    </xf>
    <xf numFmtId="170" fontId="52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15" xfId="0" applyNumberFormat="1" applyFont="1" applyFill="1" applyBorder="1" applyAlignment="1" applyProtection="1">
      <alignment horizontal="center" vertical="center"/>
      <protection hidden="1"/>
    </xf>
    <xf numFmtId="168" fontId="52" fillId="7" borderId="16" xfId="0" applyNumberFormat="1" applyFont="1" applyFill="1" applyBorder="1" applyAlignment="1" applyProtection="1">
      <alignment horizontal="center" vertical="center"/>
      <protection hidden="1"/>
    </xf>
    <xf numFmtId="168" fontId="52" fillId="7" borderId="1" xfId="0" applyNumberFormat="1" applyFont="1" applyFill="1" applyBorder="1" applyAlignment="1" applyProtection="1">
      <alignment horizontal="center" vertical="center"/>
      <protection hidden="1"/>
    </xf>
    <xf numFmtId="1" fontId="52" fillId="7" borderId="1" xfId="0" applyNumberFormat="1" applyFont="1" applyFill="1" applyBorder="1" applyAlignment="1" applyProtection="1">
      <alignment horizontal="center" vertical="center"/>
      <protection hidden="1"/>
    </xf>
    <xf numFmtId="167" fontId="52" fillId="7" borderId="1" xfId="0" applyNumberFormat="1" applyFont="1" applyFill="1" applyBorder="1" applyAlignment="1" applyProtection="1">
      <alignment horizontal="center" vertical="center"/>
      <protection hidden="1"/>
    </xf>
    <xf numFmtId="166" fontId="52" fillId="7" borderId="16" xfId="0" applyNumberFormat="1" applyFont="1" applyFill="1" applyBorder="1" applyAlignment="1" applyProtection="1">
      <alignment horizontal="center" vertical="center"/>
      <protection hidden="1"/>
    </xf>
    <xf numFmtId="165" fontId="52" fillId="7" borderId="15" xfId="0" applyNumberFormat="1" applyFont="1" applyFill="1" applyBorder="1" applyAlignment="1" applyProtection="1">
      <alignment horizontal="right" vertical="center"/>
      <protection hidden="1"/>
    </xf>
    <xf numFmtId="165" fontId="52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8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9" xfId="0" applyNumberFormat="1" applyFont="1" applyFill="1" applyBorder="1" applyAlignment="1" applyProtection="1">
      <alignment horizontal="center" vertical="center"/>
      <protection hidden="1"/>
    </xf>
    <xf numFmtId="168" fontId="48" fillId="7" borderId="8" xfId="0" applyNumberFormat="1" applyFont="1" applyFill="1" applyBorder="1" applyAlignment="1" applyProtection="1">
      <alignment horizontal="center" vertical="center"/>
      <protection hidden="1"/>
    </xf>
    <xf numFmtId="168" fontId="48" fillId="7" borderId="0" xfId="0" applyNumberFormat="1" applyFont="1" applyFill="1" applyAlignment="1" applyProtection="1">
      <alignment horizontal="center" vertical="center"/>
      <protection hidden="1"/>
    </xf>
    <xf numFmtId="1" fontId="48" fillId="7" borderId="0" xfId="0" applyNumberFormat="1" applyFont="1" applyFill="1" applyAlignment="1" applyProtection="1">
      <alignment horizontal="center" vertical="center"/>
      <protection hidden="1"/>
    </xf>
    <xf numFmtId="167" fontId="48" fillId="7" borderId="0" xfId="0" applyNumberFormat="1" applyFont="1" applyFill="1" applyAlignment="1" applyProtection="1">
      <alignment horizontal="center" vertical="center"/>
      <protection hidden="1"/>
    </xf>
    <xf numFmtId="166" fontId="48" fillId="7" borderId="8" xfId="0" applyNumberFormat="1" applyFont="1" applyFill="1" applyBorder="1" applyAlignment="1" applyProtection="1">
      <alignment horizontal="center" vertical="center"/>
      <protection hidden="1"/>
    </xf>
    <xf numFmtId="165" fontId="48" fillId="7" borderId="9" xfId="0" applyNumberFormat="1" applyFont="1" applyFill="1" applyBorder="1" applyAlignment="1" applyProtection="1">
      <alignment horizontal="right" vertical="center"/>
      <protection hidden="1"/>
    </xf>
    <xf numFmtId="165" fontId="48" fillId="7" borderId="7" xfId="0" applyNumberFormat="1" applyFont="1" applyFill="1" applyBorder="1" applyAlignment="1" applyProtection="1">
      <alignment horizontal="right" vertical="center"/>
      <protection hidden="1"/>
    </xf>
    <xf numFmtId="169" fontId="43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" xfId="0" applyNumberFormat="1" applyFont="1" applyFill="1" applyBorder="1" applyAlignment="1" applyProtection="1">
      <alignment horizontal="center" vertical="center"/>
      <protection hidden="1"/>
    </xf>
    <xf numFmtId="1" fontId="43" fillId="6" borderId="1" xfId="0" applyNumberFormat="1" applyFont="1" applyFill="1" applyBorder="1" applyAlignment="1" applyProtection="1">
      <alignment horizontal="center" vertical="center"/>
      <protection hidden="1"/>
    </xf>
    <xf numFmtId="167" fontId="43" fillId="6" borderId="1" xfId="0" applyNumberFormat="1" applyFont="1" applyFill="1" applyBorder="1" applyAlignment="1" applyProtection="1">
      <alignment horizontal="center" vertical="center"/>
      <protection hidden="1"/>
    </xf>
    <xf numFmtId="168" fontId="43" fillId="6" borderId="15" xfId="0" applyNumberFormat="1" applyFont="1" applyFill="1" applyBorder="1" applyAlignment="1" applyProtection="1">
      <alignment horizontal="center" vertical="center"/>
      <protection hidden="1"/>
    </xf>
    <xf numFmtId="166" fontId="43" fillId="6" borderId="16" xfId="0" applyNumberFormat="1" applyFont="1" applyFill="1" applyBorder="1" applyAlignment="1" applyProtection="1">
      <alignment horizontal="center" vertical="center"/>
      <protection hidden="1"/>
    </xf>
    <xf numFmtId="165" fontId="43" fillId="6" borderId="15" xfId="0" applyNumberFormat="1" applyFont="1" applyFill="1" applyBorder="1" applyAlignment="1" applyProtection="1">
      <alignment horizontal="right" vertical="center"/>
      <protection hidden="1"/>
    </xf>
    <xf numFmtId="165" fontId="43" fillId="6" borderId="22" xfId="0" applyNumberFormat="1" applyFont="1" applyFill="1" applyBorder="1" applyAlignment="1" applyProtection="1">
      <alignment horizontal="right" vertical="center"/>
      <protection hidden="1"/>
    </xf>
    <xf numFmtId="169" fontId="43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0" xfId="0" applyNumberFormat="1" applyFont="1" applyFill="1" applyAlignment="1" applyProtection="1">
      <alignment horizontal="center" vertical="center"/>
      <protection hidden="1"/>
    </xf>
    <xf numFmtId="1" fontId="43" fillId="6" borderId="0" xfId="0" applyNumberFormat="1" applyFont="1" applyFill="1" applyAlignment="1" applyProtection="1">
      <alignment horizontal="center" vertical="center"/>
      <protection hidden="1"/>
    </xf>
    <xf numFmtId="167" fontId="43" fillId="6" borderId="0" xfId="0" applyNumberFormat="1" applyFont="1" applyFill="1" applyAlignment="1" applyProtection="1">
      <alignment horizontal="center" vertical="center"/>
      <protection hidden="1"/>
    </xf>
    <xf numFmtId="168" fontId="43" fillId="6" borderId="9" xfId="0" applyNumberFormat="1" applyFont="1" applyFill="1" applyBorder="1" applyAlignment="1" applyProtection="1">
      <alignment horizontal="center" vertical="center"/>
      <protection hidden="1"/>
    </xf>
    <xf numFmtId="166" fontId="43" fillId="6" borderId="8" xfId="0" applyNumberFormat="1" applyFont="1" applyFill="1" applyBorder="1" applyAlignment="1" applyProtection="1">
      <alignment horizontal="center" vertical="center"/>
      <protection hidden="1"/>
    </xf>
    <xf numFmtId="165" fontId="43" fillId="6" borderId="9" xfId="0" applyNumberFormat="1" applyFont="1" applyFill="1" applyBorder="1" applyAlignment="1" applyProtection="1">
      <alignment horizontal="right" vertical="center"/>
      <protection hidden="1"/>
    </xf>
    <xf numFmtId="165" fontId="43" fillId="6" borderId="7" xfId="0" applyNumberFormat="1" applyFont="1" applyFill="1" applyBorder="1" applyAlignment="1" applyProtection="1">
      <alignment horizontal="right" vertical="center"/>
      <protection hidden="1"/>
    </xf>
    <xf numFmtId="165" fontId="43" fillId="6" borderId="12" xfId="0" applyNumberFormat="1" applyFont="1" applyFill="1" applyBorder="1" applyAlignment="1" applyProtection="1">
      <alignment horizontal="right" vertical="center"/>
      <protection hidden="1"/>
    </xf>
    <xf numFmtId="165" fontId="43" fillId="6" borderId="23" xfId="0" applyNumberFormat="1" applyFont="1" applyFill="1" applyBorder="1" applyAlignment="1" applyProtection="1">
      <alignment horizontal="right" vertical="center"/>
      <protection hidden="1"/>
    </xf>
    <xf numFmtId="165" fontId="43" fillId="6" borderId="14" xfId="0" applyNumberFormat="1" applyFont="1" applyFill="1" applyBorder="1" applyAlignment="1" applyProtection="1">
      <alignment horizontal="right" vertical="center"/>
      <protection hidden="1"/>
    </xf>
    <xf numFmtId="169" fontId="48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8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1" xfId="0" applyNumberFormat="1" applyFont="1" applyFill="1" applyBorder="1" applyAlignment="1" applyProtection="1">
      <alignment horizontal="center" vertical="center"/>
      <protection hidden="1"/>
    </xf>
    <xf numFmtId="1" fontId="48" fillId="7" borderId="1" xfId="0" applyNumberFormat="1" applyFont="1" applyFill="1" applyBorder="1" applyAlignment="1" applyProtection="1">
      <alignment horizontal="center" vertical="center"/>
      <protection hidden="1"/>
    </xf>
    <xf numFmtId="167" fontId="48" fillId="7" borderId="1" xfId="0" applyNumberFormat="1" applyFont="1" applyFill="1" applyBorder="1" applyAlignment="1" applyProtection="1">
      <alignment horizontal="center" vertical="center"/>
      <protection hidden="1"/>
    </xf>
    <xf numFmtId="168" fontId="48" fillId="7" borderId="15" xfId="0" applyNumberFormat="1" applyFont="1" applyFill="1" applyBorder="1" applyAlignment="1" applyProtection="1">
      <alignment horizontal="center" vertical="center"/>
      <protection hidden="1"/>
    </xf>
    <xf numFmtId="166" fontId="48" fillId="7" borderId="16" xfId="0" applyNumberFormat="1" applyFont="1" applyFill="1" applyBorder="1" applyAlignment="1" applyProtection="1">
      <alignment horizontal="center" vertical="center"/>
      <protection hidden="1"/>
    </xf>
    <xf numFmtId="165" fontId="48" fillId="7" borderId="15" xfId="0" applyNumberFormat="1" applyFont="1" applyFill="1" applyBorder="1" applyAlignment="1" applyProtection="1">
      <alignment horizontal="right" vertical="center"/>
      <protection hidden="1"/>
    </xf>
    <xf numFmtId="165" fontId="48" fillId="7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33" xfId="0" applyNumberFormat="1" applyFont="1" applyFill="1" applyBorder="1" applyAlignment="1" applyProtection="1">
      <alignment horizontal="left" vertical="center" wrapText="1"/>
      <protection hidden="1"/>
    </xf>
    <xf numFmtId="171" fontId="43" fillId="7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7" borderId="13" xfId="0" applyNumberFormat="1" applyFont="1" applyFill="1" applyBorder="1" applyAlignment="1" applyProtection="1">
      <alignment horizontal="center" vertical="center"/>
      <protection hidden="1"/>
    </xf>
    <xf numFmtId="1" fontId="43" fillId="7" borderId="13" xfId="0" applyNumberFormat="1" applyFont="1" applyFill="1" applyBorder="1" applyAlignment="1" applyProtection="1">
      <alignment horizontal="center" vertical="center"/>
      <protection hidden="1"/>
    </xf>
    <xf numFmtId="167" fontId="43" fillId="7" borderId="13" xfId="0" applyNumberFormat="1" applyFont="1" applyFill="1" applyBorder="1" applyAlignment="1" applyProtection="1">
      <alignment horizontal="center" vertical="center"/>
      <protection hidden="1"/>
    </xf>
    <xf numFmtId="168" fontId="43" fillId="7" borderId="12" xfId="0" applyNumberFormat="1" applyFont="1" applyFill="1" applyBorder="1" applyAlignment="1" applyProtection="1">
      <alignment horizontal="center" vertical="center"/>
      <protection hidden="1"/>
    </xf>
    <xf numFmtId="166" fontId="43" fillId="7" borderId="14" xfId="0" applyNumberFormat="1" applyFont="1" applyFill="1" applyBorder="1" applyAlignment="1" applyProtection="1">
      <alignment horizontal="center" vertical="center"/>
      <protection hidden="1"/>
    </xf>
    <xf numFmtId="165" fontId="43" fillId="7" borderId="12" xfId="0" applyNumberFormat="1" applyFont="1" applyFill="1" applyBorder="1" applyAlignment="1" applyProtection="1">
      <alignment horizontal="right" vertical="center"/>
      <protection hidden="1"/>
    </xf>
    <xf numFmtId="165" fontId="43" fillId="7" borderId="23" xfId="0" applyNumberFormat="1" applyFont="1" applyFill="1" applyBorder="1" applyAlignment="1" applyProtection="1">
      <alignment horizontal="right" vertical="center"/>
      <protection hidden="1"/>
    </xf>
    <xf numFmtId="171" fontId="43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3" xfId="0" applyNumberFormat="1" applyFont="1" applyFill="1" applyBorder="1" applyAlignment="1" applyProtection="1">
      <alignment horizontal="center" vertical="center"/>
      <protection hidden="1"/>
    </xf>
    <xf numFmtId="1" fontId="43" fillId="6" borderId="13" xfId="0" applyNumberFormat="1" applyFont="1" applyFill="1" applyBorder="1" applyAlignment="1" applyProtection="1">
      <alignment horizontal="center" vertical="center"/>
      <protection hidden="1"/>
    </xf>
    <xf numFmtId="167" fontId="43" fillId="6" borderId="13" xfId="0" applyNumberFormat="1" applyFont="1" applyFill="1" applyBorder="1" applyAlignment="1" applyProtection="1">
      <alignment horizontal="center" vertical="center"/>
      <protection hidden="1"/>
    </xf>
    <xf numFmtId="168" fontId="43" fillId="6" borderId="12" xfId="0" applyNumberFormat="1" applyFont="1" applyFill="1" applyBorder="1" applyAlignment="1" applyProtection="1">
      <alignment horizontal="center" vertical="center"/>
      <protection hidden="1"/>
    </xf>
    <xf numFmtId="166" fontId="43" fillId="6" borderId="14" xfId="0" applyNumberFormat="1" applyFont="1" applyFill="1" applyBorder="1" applyAlignment="1" applyProtection="1">
      <alignment horizontal="center" vertical="center"/>
      <protection hidden="1"/>
    </xf>
    <xf numFmtId="168" fontId="43" fillId="0" borderId="45" xfId="0" applyNumberFormat="1" applyFont="1" applyFill="1" applyBorder="1" applyAlignment="1" applyProtection="1">
      <alignment horizontal="center" vertical="center"/>
      <protection hidden="1"/>
    </xf>
    <xf numFmtId="166" fontId="43" fillId="0" borderId="29" xfId="0" applyNumberFormat="1" applyFont="1" applyFill="1" applyBorder="1" applyAlignment="1" applyProtection="1">
      <alignment horizontal="center" vertical="center"/>
      <protection hidden="1"/>
    </xf>
    <xf numFmtId="165" fontId="43" fillId="0" borderId="45" xfId="0" applyNumberFormat="1" applyFont="1" applyFill="1" applyBorder="1" applyAlignment="1" applyProtection="1">
      <alignment horizontal="right" vertical="center"/>
      <protection hidden="1"/>
    </xf>
    <xf numFmtId="165" fontId="43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8" xfId="0" applyNumberFormat="1" applyFont="1" applyFill="1" applyBorder="1" applyAlignment="1" applyProtection="1">
      <alignment horizontal="right" vertical="center"/>
      <protection hidden="1"/>
    </xf>
    <xf numFmtId="168" fontId="43" fillId="2" borderId="13" xfId="0" applyNumberFormat="1" applyFont="1" applyFill="1" applyBorder="1" applyAlignment="1" applyProtection="1">
      <alignment horizontal="center" vertical="center"/>
      <protection hidden="1"/>
    </xf>
    <xf numFmtId="1" fontId="43" fillId="2" borderId="13" xfId="0" applyNumberFormat="1" applyFont="1" applyFill="1" applyBorder="1" applyAlignment="1" applyProtection="1">
      <alignment horizontal="center" vertical="center"/>
      <protection hidden="1"/>
    </xf>
    <xf numFmtId="167" fontId="43" fillId="2" borderId="13" xfId="0" applyNumberFormat="1" applyFont="1" applyFill="1" applyBorder="1" applyAlignment="1" applyProtection="1">
      <alignment horizontal="center" vertical="center"/>
      <protection hidden="1"/>
    </xf>
    <xf numFmtId="169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27" xfId="22" applyFont="1" applyBorder="1" applyAlignment="1">
      <alignment horizontal="center" vertical="center" wrapText="1"/>
    </xf>
    <xf numFmtId="0" fontId="4" fillId="0" borderId="14" xfId="22" applyFont="1" applyBorder="1" applyAlignment="1">
      <alignment horizontal="left" vertical="top" wrapText="1"/>
    </xf>
    <xf numFmtId="0" fontId="6" fillId="0" borderId="27" xfId="22" applyFont="1" applyBorder="1" applyAlignment="1">
      <alignment horizontal="center" vertical="center" wrapText="1"/>
    </xf>
    <xf numFmtId="0" fontId="6" fillId="2" borderId="0" xfId="22" applyFont="1" applyFill="1" applyAlignment="1" applyProtection="1"/>
    <xf numFmtId="0" fontId="4" fillId="2" borderId="0" xfId="22" applyFont="1" applyFill="1" applyAlignment="1" applyProtection="1"/>
    <xf numFmtId="174" fontId="4" fillId="0" borderId="0" xfId="25" applyNumberFormat="1" applyFont="1" applyFill="1" applyProtection="1"/>
    <xf numFmtId="165" fontId="43" fillId="2" borderId="12" xfId="0" applyNumberFormat="1" applyFont="1" applyFill="1" applyBorder="1" applyAlignment="1" applyProtection="1">
      <alignment horizontal="right" vertical="center"/>
      <protection hidden="1"/>
    </xf>
    <xf numFmtId="165" fontId="43" fillId="2" borderId="15" xfId="0" applyNumberFormat="1" applyFont="1" applyFill="1" applyBorder="1" applyAlignment="1" applyProtection="1">
      <alignment horizontal="right" vertical="center"/>
      <protection hidden="1"/>
    </xf>
    <xf numFmtId="2" fontId="17" fillId="4" borderId="14" xfId="24" applyNumberFormat="1" applyFont="1" applyFill="1" applyBorder="1" applyAlignment="1">
      <alignment horizontal="center" vertical="center" wrapText="1"/>
    </xf>
    <xf numFmtId="2" fontId="17" fillId="4" borderId="23" xfId="24" applyNumberFormat="1" applyFont="1" applyFill="1" applyBorder="1" applyAlignment="1">
      <alignment horizontal="center" vertical="center" wrapText="1"/>
    </xf>
    <xf numFmtId="2" fontId="17" fillId="4" borderId="23" xfId="24" applyNumberFormat="1" applyFont="1" applyFill="1" applyBorder="1" applyAlignment="1">
      <alignment horizontal="center" wrapText="1"/>
    </xf>
    <xf numFmtId="164" fontId="16" fillId="4" borderId="14" xfId="24" applyNumberFormat="1" applyFont="1" applyFill="1" applyBorder="1" applyAlignment="1">
      <alignment horizontal="center" vertical="center" wrapText="1"/>
    </xf>
    <xf numFmtId="2" fontId="16" fillId="4" borderId="14" xfId="24" applyNumberFormat="1" applyFont="1" applyFill="1" applyBorder="1" applyAlignment="1">
      <alignment horizontal="center" vertical="center" wrapText="1"/>
    </xf>
    <xf numFmtId="2" fontId="16" fillId="4" borderId="23" xfId="24" applyNumberFormat="1" applyFont="1" applyFill="1" applyBorder="1" applyAlignment="1">
      <alignment horizontal="center" vertical="center" wrapText="1"/>
    </xf>
    <xf numFmtId="164" fontId="17" fillId="4" borderId="14" xfId="24" applyNumberFormat="1" applyFont="1" applyFill="1" applyBorder="1" applyAlignment="1">
      <alignment horizontal="center" vertical="center" wrapText="1"/>
    </xf>
    <xf numFmtId="164" fontId="17" fillId="4" borderId="23" xfId="24" applyNumberFormat="1" applyFont="1" applyFill="1" applyBorder="1" applyAlignment="1">
      <alignment horizontal="center" vertical="center" wrapText="1"/>
    </xf>
    <xf numFmtId="164" fontId="16" fillId="0" borderId="14" xfId="24" applyNumberFormat="1" applyFont="1" applyFill="1" applyBorder="1" applyAlignment="1">
      <alignment horizontal="center" vertical="center" wrapText="1"/>
    </xf>
    <xf numFmtId="164" fontId="16" fillId="4" borderId="23" xfId="24" applyNumberFormat="1" applyFont="1" applyFill="1" applyBorder="1" applyAlignment="1">
      <alignment horizontal="center" vertical="center" wrapText="1"/>
    </xf>
    <xf numFmtId="176" fontId="16" fillId="4" borderId="23" xfId="24" applyNumberFormat="1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vertical="center" wrapText="1"/>
    </xf>
    <xf numFmtId="164" fontId="30" fillId="4" borderId="14" xfId="24" applyNumberFormat="1" applyFont="1" applyFill="1" applyBorder="1" applyAlignment="1">
      <alignment horizontal="center" vertical="center" wrapText="1"/>
    </xf>
    <xf numFmtId="164" fontId="30" fillId="4" borderId="23" xfId="24" applyNumberFormat="1" applyFont="1" applyFill="1" applyBorder="1" applyAlignment="1">
      <alignment horizontal="center" vertical="center" wrapText="1"/>
    </xf>
    <xf numFmtId="164" fontId="16" fillId="0" borderId="14" xfId="24" applyNumberFormat="1" applyFont="1" applyBorder="1" applyAlignment="1">
      <alignment horizontal="center" vertical="center" wrapText="1"/>
    </xf>
    <xf numFmtId="0" fontId="17" fillId="4" borderId="23" xfId="24" applyFont="1" applyFill="1" applyBorder="1" applyAlignment="1">
      <alignment horizontal="center" vertical="center" wrapText="1"/>
    </xf>
    <xf numFmtId="2" fontId="6" fillId="0" borderId="14" xfId="24" applyNumberFormat="1" applyFont="1" applyFill="1" applyBorder="1" applyAlignment="1">
      <alignment horizontal="center" vertical="center" wrapText="1"/>
    </xf>
    <xf numFmtId="2" fontId="30" fillId="4" borderId="14" xfId="24" applyNumberFormat="1" applyFont="1" applyFill="1" applyBorder="1" applyAlignment="1">
      <alignment horizontal="center" vertical="center" wrapText="1"/>
    </xf>
    <xf numFmtId="2" fontId="16" fillId="0" borderId="14" xfId="24" applyNumberFormat="1" applyFont="1" applyBorder="1" applyAlignment="1">
      <alignment horizontal="center" vertical="center" wrapText="1"/>
    </xf>
    <xf numFmtId="2" fontId="16" fillId="0" borderId="14" xfId="24" applyNumberFormat="1" applyFont="1" applyFill="1" applyBorder="1" applyAlignment="1">
      <alignment horizontal="center" vertical="center" wrapText="1"/>
    </xf>
    <xf numFmtId="0" fontId="53" fillId="0" borderId="0" xfId="22" applyFont="1" applyFill="1" applyAlignment="1" applyProtection="1"/>
    <xf numFmtId="165" fontId="7" fillId="2" borderId="15" xfId="0" applyNumberFormat="1" applyFont="1" applyFill="1" applyBorder="1" applyAlignment="1" applyProtection="1">
      <alignment horizontal="right" vertical="center"/>
      <protection hidden="1"/>
    </xf>
    <xf numFmtId="166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" fontId="7" fillId="2" borderId="13" xfId="0" applyNumberFormat="1" applyFont="1" applyFill="1" applyBorder="1" applyAlignment="1" applyProtection="1">
      <alignment horizontal="center" vertical="center"/>
      <protection hidden="1"/>
    </xf>
    <xf numFmtId="167" fontId="7" fillId="2" borderId="13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6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0" xfId="0" applyNumberFormat="1" applyFont="1" applyFill="1" applyBorder="1" applyAlignment="1" applyProtection="1">
      <alignment horizontal="center" vertical="center"/>
      <protection hidden="1"/>
    </xf>
    <xf numFmtId="1" fontId="7" fillId="2" borderId="0" xfId="0" applyNumberFormat="1" applyFont="1" applyFill="1" applyBorder="1" applyAlignment="1" applyProtection="1">
      <alignment horizontal="center" vertical="center"/>
      <protection hidden="1"/>
    </xf>
    <xf numFmtId="167" fontId="7" fillId="2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8" fontId="7" fillId="7" borderId="30" xfId="0" applyNumberFormat="1" applyFont="1" applyFill="1" applyBorder="1" applyAlignment="1" applyProtection="1">
      <alignment horizontal="center" vertical="center"/>
      <protection hidden="1"/>
    </xf>
    <xf numFmtId="1" fontId="7" fillId="7" borderId="30" xfId="0" applyNumberFormat="1" applyFont="1" applyFill="1" applyBorder="1" applyAlignment="1" applyProtection="1">
      <alignment horizontal="center" vertical="center"/>
      <protection hidden="1"/>
    </xf>
    <xf numFmtId="167" fontId="7" fillId="7" borderId="30" xfId="0" applyNumberFormat="1" applyFont="1" applyFill="1" applyBorder="1" applyAlignment="1" applyProtection="1">
      <alignment horizontal="center" vertical="center"/>
      <protection hidden="1"/>
    </xf>
    <xf numFmtId="166" fontId="7" fillId="7" borderId="29" xfId="0" applyNumberFormat="1" applyFont="1" applyFill="1" applyBorder="1" applyAlignment="1" applyProtection="1">
      <alignment horizontal="center" vertical="center"/>
      <protection hidden="1"/>
    </xf>
    <xf numFmtId="168" fontId="7" fillId="7" borderId="14" xfId="0" applyNumberFormat="1" applyFont="1" applyFill="1" applyBorder="1" applyAlignment="1" applyProtection="1">
      <alignment horizontal="center" vertical="center"/>
      <protection hidden="1"/>
    </xf>
    <xf numFmtId="165" fontId="48" fillId="2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23" xfId="0" applyNumberFormat="1" applyFont="1" applyFill="1" applyBorder="1" applyAlignment="1" applyProtection="1">
      <protection hidden="1"/>
    </xf>
    <xf numFmtId="165" fontId="43" fillId="4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8" xfId="0" applyNumberFormat="1" applyFont="1" applyFill="1" applyBorder="1" applyAlignment="1" applyProtection="1">
      <alignment horizontal="center" vertical="center"/>
      <protection hidden="1"/>
    </xf>
    <xf numFmtId="167" fontId="43" fillId="4" borderId="18" xfId="0" applyNumberFormat="1" applyFont="1" applyFill="1" applyBorder="1" applyAlignment="1" applyProtection="1">
      <alignment horizontal="center" vertical="center"/>
      <protection hidden="1"/>
    </xf>
    <xf numFmtId="169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6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8" fontId="7" fillId="4" borderId="15" xfId="0" applyNumberFormat="1" applyFont="1" applyFill="1" applyBorder="1" applyAlignment="1" applyProtection="1">
      <alignment horizontal="center" vertical="center"/>
      <protection hidden="1"/>
    </xf>
    <xf numFmtId="168" fontId="7" fillId="4" borderId="16" xfId="0" applyNumberFormat="1" applyFont="1" applyFill="1" applyBorder="1" applyAlignment="1" applyProtection="1">
      <alignment horizontal="center" vertical="center"/>
      <protection hidden="1"/>
    </xf>
    <xf numFmtId="168" fontId="7" fillId="4" borderId="1" xfId="0" applyNumberFormat="1" applyFont="1" applyFill="1" applyBorder="1" applyAlignment="1" applyProtection="1">
      <alignment horizontal="center" vertical="center"/>
      <protection hidden="1"/>
    </xf>
    <xf numFmtId="1" fontId="7" fillId="4" borderId="1" xfId="0" applyNumberFormat="1" applyFont="1" applyFill="1" applyBorder="1" applyAlignment="1" applyProtection="1">
      <alignment horizontal="center" vertical="center"/>
      <protection hidden="1"/>
    </xf>
    <xf numFmtId="167" fontId="7" fillId="4" borderId="1" xfId="0" applyNumberFormat="1" applyFont="1" applyFill="1" applyBorder="1" applyAlignment="1" applyProtection="1">
      <alignment horizontal="center" vertical="center"/>
      <protection hidden="1"/>
    </xf>
    <xf numFmtId="165" fontId="7" fillId="4" borderId="15" xfId="0" applyNumberFormat="1" applyFont="1" applyFill="1" applyBorder="1" applyAlignment="1" applyProtection="1">
      <alignment horizontal="right" vertical="center"/>
      <protection hidden="1"/>
    </xf>
    <xf numFmtId="167" fontId="43" fillId="2" borderId="1" xfId="0" applyNumberFormat="1" applyFont="1" applyFill="1" applyBorder="1" applyAlignment="1" applyProtection="1">
      <alignment horizontal="center" vertical="center"/>
      <protection hidden="1"/>
    </xf>
    <xf numFmtId="165" fontId="43" fillId="2" borderId="14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Border="1" applyAlignment="1" applyProtection="1">
      <protection hidden="1"/>
    </xf>
    <xf numFmtId="171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43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43" fillId="2" borderId="9" xfId="0" applyNumberFormat="1" applyFont="1" applyFill="1" applyBorder="1" applyAlignment="1" applyProtection="1">
      <alignment horizontal="right" vertical="center"/>
      <protection hidden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  <xf numFmtId="174" fontId="4" fillId="0" borderId="0" xfId="23" applyNumberFormat="1" applyFont="1" applyFill="1" applyProtection="1"/>
  </cellXfs>
  <cellStyles count="27">
    <cellStyle name="Гиперссылка" xfId="26" builtinId="8"/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Обычный 8 2" xfId="24"/>
    <cellStyle name="Финансовый 2" xfId="3"/>
    <cellStyle name="Финансовый 4" xfId="23"/>
    <cellStyle name="Финансовый 4 2" xfId="25"/>
  </cellStyles>
  <dxfs count="0"/>
  <tableStyles count="0" defaultTableStyle="TableStyleMedium9" defaultPivotStyle="PivotStyleLight16"/>
  <colors>
    <mruColors>
      <color rgb="FFCCFFFF"/>
      <color rgb="FFFFFFCC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view="pageBreakPreview" zoomScaleSheetLayoutView="100" workbookViewId="0">
      <selection activeCell="B5" sqref="B5"/>
    </sheetView>
  </sheetViews>
  <sheetFormatPr defaultRowHeight="12.75" x14ac:dyDescent="0.2"/>
  <cols>
    <col min="1" max="1" width="25" style="47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4" x14ac:dyDescent="0.2">
      <c r="B1" s="673" t="s">
        <v>505</v>
      </c>
      <c r="C1" s="673"/>
      <c r="D1" s="10"/>
    </row>
    <row r="2" spans="1:4" x14ac:dyDescent="0.2">
      <c r="B2" s="673" t="s">
        <v>642</v>
      </c>
      <c r="C2" s="673"/>
      <c r="D2" s="10"/>
    </row>
    <row r="3" spans="1:4" ht="12.75" customHeight="1" x14ac:dyDescent="0.2">
      <c r="B3" s="674" t="s">
        <v>641</v>
      </c>
      <c r="C3" s="674"/>
      <c r="D3" s="11"/>
    </row>
    <row r="4" spans="1:4" x14ac:dyDescent="0.2">
      <c r="B4" s="673" t="s">
        <v>645</v>
      </c>
      <c r="C4" s="673"/>
      <c r="D4" s="10"/>
    </row>
    <row r="5" spans="1:4" ht="15" customHeight="1" x14ac:dyDescent="0.2">
      <c r="B5" s="584" t="s">
        <v>688</v>
      </c>
      <c r="C5" s="583"/>
      <c r="D5" s="10"/>
    </row>
    <row r="6" spans="1:4" ht="66.75" customHeight="1" x14ac:dyDescent="0.3">
      <c r="A6" s="675" t="s">
        <v>644</v>
      </c>
      <c r="B6" s="675"/>
      <c r="C6" s="675"/>
      <c r="D6" s="48"/>
    </row>
    <row r="7" spans="1:4" ht="14.25" customHeight="1" x14ac:dyDescent="0.3">
      <c r="A7" s="49"/>
      <c r="B7" s="50"/>
      <c r="C7" s="50"/>
      <c r="D7" s="50"/>
    </row>
    <row r="8" spans="1:4" ht="15.75" x14ac:dyDescent="0.25">
      <c r="C8" s="58" t="s">
        <v>284</v>
      </c>
    </row>
    <row r="9" spans="1:4" ht="31.5" x14ac:dyDescent="0.2">
      <c r="A9" s="5" t="s">
        <v>285</v>
      </c>
      <c r="B9" s="13" t="s">
        <v>286</v>
      </c>
      <c r="C9" s="13" t="s">
        <v>287</v>
      </c>
    </row>
    <row r="10" spans="1:4" ht="16.5" thickBot="1" x14ac:dyDescent="0.25">
      <c r="A10" s="51">
        <v>1</v>
      </c>
      <c r="B10" s="51">
        <v>2</v>
      </c>
      <c r="C10" s="51">
        <v>3</v>
      </c>
    </row>
    <row r="11" spans="1:4" ht="16.5" customHeight="1" thickBot="1" x14ac:dyDescent="0.25">
      <c r="A11" s="662" t="s">
        <v>289</v>
      </c>
      <c r="B11" s="663"/>
      <c r="C11" s="664"/>
    </row>
    <row r="12" spans="1:4" ht="126.75" thickBot="1" x14ac:dyDescent="0.25">
      <c r="A12" s="59" t="s">
        <v>108</v>
      </c>
      <c r="B12" s="60" t="s">
        <v>684</v>
      </c>
      <c r="C12" s="309">
        <v>15</v>
      </c>
    </row>
    <row r="13" spans="1:4" ht="112.5" customHeight="1" x14ac:dyDescent="0.2">
      <c r="A13" s="665" t="s">
        <v>109</v>
      </c>
      <c r="B13" s="668" t="s">
        <v>110</v>
      </c>
      <c r="C13" s="676">
        <v>15</v>
      </c>
    </row>
    <row r="14" spans="1:4" ht="13.5" customHeight="1" thickBot="1" x14ac:dyDescent="0.25">
      <c r="A14" s="667"/>
      <c r="B14" s="670"/>
      <c r="C14" s="677"/>
    </row>
    <row r="15" spans="1:4" ht="96.75" customHeight="1" thickBot="1" x14ac:dyDescent="0.25">
      <c r="A15" s="76" t="s">
        <v>111</v>
      </c>
      <c r="B15" s="60" t="s">
        <v>685</v>
      </c>
      <c r="C15" s="309">
        <v>15</v>
      </c>
    </row>
    <row r="16" spans="1:4" ht="48" thickBot="1" x14ac:dyDescent="0.25">
      <c r="A16" s="574" t="s">
        <v>376</v>
      </c>
      <c r="B16" s="575" t="s">
        <v>377</v>
      </c>
      <c r="C16" s="576">
        <v>15</v>
      </c>
    </row>
    <row r="17" spans="1:3" ht="79.5" thickBot="1" x14ac:dyDescent="0.25">
      <c r="A17" s="579" t="s">
        <v>680</v>
      </c>
      <c r="B17" s="578" t="s">
        <v>682</v>
      </c>
      <c r="C17" s="577">
        <v>15</v>
      </c>
    </row>
    <row r="18" spans="1:3" ht="84" customHeight="1" x14ac:dyDescent="0.2">
      <c r="A18" s="579" t="s">
        <v>681</v>
      </c>
      <c r="B18" s="578" t="s">
        <v>683</v>
      </c>
      <c r="C18" s="577">
        <v>15</v>
      </c>
    </row>
    <row r="19" spans="1:3" ht="63" customHeight="1" thickBot="1" x14ac:dyDescent="0.25">
      <c r="A19" s="658" t="s">
        <v>290</v>
      </c>
      <c r="B19" s="659"/>
      <c r="C19" s="660"/>
    </row>
    <row r="20" spans="1:3" ht="46.5" customHeight="1" x14ac:dyDescent="0.2">
      <c r="A20" s="678" t="s">
        <v>322</v>
      </c>
      <c r="B20" s="668" t="s">
        <v>378</v>
      </c>
      <c r="C20" s="63"/>
    </row>
    <row r="21" spans="1:3" ht="15.75" x14ac:dyDescent="0.2">
      <c r="A21" s="679"/>
      <c r="B21" s="669"/>
      <c r="C21" s="63"/>
    </row>
    <row r="22" spans="1:3" ht="60" customHeight="1" thickBot="1" x14ac:dyDescent="0.25">
      <c r="A22" s="680"/>
      <c r="B22" s="670"/>
      <c r="C22" s="310">
        <v>3.4860000000000002E-2</v>
      </c>
    </row>
    <row r="23" spans="1:3" ht="68.25" customHeight="1" x14ac:dyDescent="0.2">
      <c r="A23" s="678" t="s">
        <v>323</v>
      </c>
      <c r="B23" s="668" t="s">
        <v>380</v>
      </c>
      <c r="C23" s="63"/>
    </row>
    <row r="24" spans="1:3" ht="15.75" x14ac:dyDescent="0.2">
      <c r="A24" s="679"/>
      <c r="B24" s="669"/>
      <c r="C24" s="63"/>
    </row>
    <row r="25" spans="1:3" ht="63.75" customHeight="1" thickBot="1" x14ac:dyDescent="0.25">
      <c r="A25" s="680"/>
      <c r="B25" s="670"/>
      <c r="C25" s="310">
        <v>3.4860000000000002E-2</v>
      </c>
    </row>
    <row r="26" spans="1:3" ht="126.75" thickBot="1" x14ac:dyDescent="0.25">
      <c r="A26" s="65" t="s">
        <v>324</v>
      </c>
      <c r="B26" s="60" t="s">
        <v>379</v>
      </c>
      <c r="C26" s="310">
        <v>3.4860000000000002E-2</v>
      </c>
    </row>
    <row r="27" spans="1:3" ht="45.75" customHeight="1" x14ac:dyDescent="0.2">
      <c r="A27" s="681" t="s">
        <v>325</v>
      </c>
      <c r="B27" s="684" t="s">
        <v>381</v>
      </c>
      <c r="C27" s="311"/>
    </row>
    <row r="28" spans="1:3" ht="18.75" x14ac:dyDescent="0.2">
      <c r="A28" s="682"/>
      <c r="B28" s="685"/>
      <c r="C28" s="312"/>
    </row>
    <row r="29" spans="1:3" ht="58.5" customHeight="1" thickBot="1" x14ac:dyDescent="0.25">
      <c r="A29" s="683"/>
      <c r="B29" s="686"/>
      <c r="C29" s="313">
        <v>3.4860000000000002E-2</v>
      </c>
    </row>
    <row r="30" spans="1:3" ht="16.5" thickBot="1" x14ac:dyDescent="0.25">
      <c r="A30" s="687" t="s">
        <v>291</v>
      </c>
      <c r="B30" s="688"/>
      <c r="C30" s="689"/>
    </row>
    <row r="31" spans="1:3" ht="16.5" thickBot="1" x14ac:dyDescent="0.25">
      <c r="A31" s="314" t="s">
        <v>128</v>
      </c>
      <c r="B31" s="315" t="s">
        <v>127</v>
      </c>
      <c r="C31" s="310">
        <v>50</v>
      </c>
    </row>
    <row r="32" spans="1:3" ht="19.5" thickBot="1" x14ac:dyDescent="0.25">
      <c r="A32" s="690" t="s">
        <v>292</v>
      </c>
      <c r="B32" s="691"/>
      <c r="C32" s="692"/>
    </row>
    <row r="33" spans="1:3" ht="33.75" customHeight="1" x14ac:dyDescent="0.2">
      <c r="A33" s="678" t="s">
        <v>135</v>
      </c>
      <c r="B33" s="668" t="s">
        <v>136</v>
      </c>
      <c r="C33" s="665">
        <v>100</v>
      </c>
    </row>
    <row r="34" spans="1:3" ht="13.5" thickBot="1" x14ac:dyDescent="0.25">
      <c r="A34" s="680"/>
      <c r="B34" s="670"/>
      <c r="C34" s="667"/>
    </row>
    <row r="35" spans="1:3" ht="18" customHeight="1" x14ac:dyDescent="0.2">
      <c r="A35" s="678" t="s">
        <v>141</v>
      </c>
      <c r="B35" s="668" t="s">
        <v>293</v>
      </c>
      <c r="C35" s="665">
        <v>100</v>
      </c>
    </row>
    <row r="36" spans="1:3" ht="13.5" thickBot="1" x14ac:dyDescent="0.25">
      <c r="A36" s="680"/>
      <c r="B36" s="670"/>
      <c r="C36" s="667"/>
    </row>
    <row r="37" spans="1:3" ht="21" customHeight="1" x14ac:dyDescent="0.2">
      <c r="A37" s="678" t="s">
        <v>145</v>
      </c>
      <c r="B37" s="668" t="s">
        <v>146</v>
      </c>
      <c r="C37" s="665">
        <v>100</v>
      </c>
    </row>
    <row r="38" spans="1:3" x14ac:dyDescent="0.2">
      <c r="A38" s="679"/>
      <c r="B38" s="669"/>
      <c r="C38" s="666"/>
    </row>
    <row r="39" spans="1:3" ht="13.5" thickBot="1" x14ac:dyDescent="0.25">
      <c r="A39" s="680"/>
      <c r="B39" s="670"/>
      <c r="C39" s="667"/>
    </row>
    <row r="40" spans="1:3" ht="16.5" thickBot="1" x14ac:dyDescent="0.25">
      <c r="A40" s="662" t="s">
        <v>294</v>
      </c>
      <c r="B40" s="663"/>
      <c r="C40" s="664"/>
    </row>
    <row r="41" spans="1:3" ht="79.5" thickBot="1" x14ac:dyDescent="0.25">
      <c r="A41" s="59" t="s">
        <v>151</v>
      </c>
      <c r="B41" s="60" t="s">
        <v>152</v>
      </c>
      <c r="C41" s="64">
        <v>100</v>
      </c>
    </row>
    <row r="42" spans="1:3" ht="31.5" customHeight="1" thickBot="1" x14ac:dyDescent="0.25">
      <c r="A42" s="662" t="s">
        <v>295</v>
      </c>
      <c r="B42" s="663"/>
      <c r="C42" s="664"/>
    </row>
    <row r="43" spans="1:3" ht="50.25" thickBot="1" x14ac:dyDescent="0.25">
      <c r="A43" s="59" t="s">
        <v>159</v>
      </c>
      <c r="B43" s="67" t="s">
        <v>296</v>
      </c>
      <c r="C43" s="64">
        <v>100</v>
      </c>
    </row>
    <row r="44" spans="1:3" ht="31.5" customHeight="1" thickBot="1" x14ac:dyDescent="0.25">
      <c r="A44" s="662" t="s">
        <v>297</v>
      </c>
      <c r="B44" s="663"/>
      <c r="C44" s="664"/>
    </row>
    <row r="45" spans="1:3" ht="79.5" thickBot="1" x14ac:dyDescent="0.25">
      <c r="A45" s="74" t="s">
        <v>167</v>
      </c>
      <c r="B45" s="75" t="s">
        <v>315</v>
      </c>
      <c r="C45" s="66">
        <v>100</v>
      </c>
    </row>
    <row r="46" spans="1:3" ht="36.75" customHeight="1" x14ac:dyDescent="0.2">
      <c r="A46" s="678" t="s">
        <v>171</v>
      </c>
      <c r="B46" s="668" t="s">
        <v>298</v>
      </c>
      <c r="C46" s="665">
        <v>100</v>
      </c>
    </row>
    <row r="47" spans="1:3" x14ac:dyDescent="0.2">
      <c r="A47" s="679"/>
      <c r="B47" s="669"/>
      <c r="C47" s="666"/>
    </row>
    <row r="48" spans="1:3" ht="13.5" thickBot="1" x14ac:dyDescent="0.25">
      <c r="A48" s="680"/>
      <c r="B48" s="670"/>
      <c r="C48" s="667"/>
    </row>
    <row r="49" spans="1:3" ht="34.5" customHeight="1" thickBot="1" x14ac:dyDescent="0.25">
      <c r="A49" s="77" t="s">
        <v>382</v>
      </c>
      <c r="B49" s="60" t="s">
        <v>383</v>
      </c>
      <c r="C49" s="64"/>
    </row>
    <row r="50" spans="1:3" ht="95.25" thickBot="1" x14ac:dyDescent="0.25">
      <c r="A50" s="77" t="s">
        <v>384</v>
      </c>
      <c r="B50" s="60" t="s">
        <v>385</v>
      </c>
      <c r="C50" s="64"/>
    </row>
    <row r="51" spans="1:3" ht="63.75" thickBot="1" x14ac:dyDescent="0.25">
      <c r="A51" s="68" t="s">
        <v>177</v>
      </c>
      <c r="B51" s="62" t="s">
        <v>178</v>
      </c>
      <c r="C51" s="69">
        <v>100</v>
      </c>
    </row>
    <row r="52" spans="1:3" ht="15.75" customHeight="1" x14ac:dyDescent="0.2">
      <c r="A52" s="655" t="s">
        <v>299</v>
      </c>
      <c r="B52" s="656"/>
      <c r="C52" s="657"/>
    </row>
    <row r="53" spans="1:3" ht="16.5" thickBot="1" x14ac:dyDescent="0.25">
      <c r="A53" s="658" t="s">
        <v>300</v>
      </c>
      <c r="B53" s="659"/>
      <c r="C53" s="660"/>
    </row>
    <row r="54" spans="1:3" ht="32.25" thickBot="1" x14ac:dyDescent="0.25">
      <c r="A54" s="70" t="s">
        <v>301</v>
      </c>
      <c r="B54" s="60" t="s">
        <v>302</v>
      </c>
      <c r="C54" s="64">
        <v>100</v>
      </c>
    </row>
    <row r="55" spans="1:3" ht="48" thickBot="1" x14ac:dyDescent="0.25">
      <c r="A55" s="70" t="s">
        <v>185</v>
      </c>
      <c r="B55" s="60" t="s">
        <v>186</v>
      </c>
      <c r="C55" s="64">
        <v>100</v>
      </c>
    </row>
    <row r="56" spans="1:3" ht="32.25" thickBot="1" x14ac:dyDescent="0.25">
      <c r="A56" s="71" t="s">
        <v>189</v>
      </c>
      <c r="B56" s="72" t="s">
        <v>190</v>
      </c>
      <c r="C56" s="69">
        <v>100</v>
      </c>
    </row>
    <row r="57" spans="1:3" ht="15.75" customHeight="1" x14ac:dyDescent="0.2">
      <c r="A57" s="655" t="s">
        <v>303</v>
      </c>
      <c r="B57" s="656"/>
      <c r="C57" s="657"/>
    </row>
    <row r="58" spans="1:3" ht="16.5" thickBot="1" x14ac:dyDescent="0.25">
      <c r="A58" s="658" t="s">
        <v>304</v>
      </c>
      <c r="B58" s="659"/>
      <c r="C58" s="660"/>
    </row>
    <row r="59" spans="1:3" ht="90.75" thickBot="1" x14ac:dyDescent="0.25">
      <c r="A59" s="61" t="s">
        <v>197</v>
      </c>
      <c r="B59" s="73" t="s">
        <v>305</v>
      </c>
      <c r="C59" s="69">
        <v>100</v>
      </c>
    </row>
    <row r="60" spans="1:3" x14ac:dyDescent="0.2">
      <c r="A60" s="665" t="s">
        <v>203</v>
      </c>
      <c r="B60" s="668" t="s">
        <v>204</v>
      </c>
      <c r="C60" s="665">
        <v>100</v>
      </c>
    </row>
    <row r="61" spans="1:3" x14ac:dyDescent="0.2">
      <c r="A61" s="666"/>
      <c r="B61" s="669"/>
      <c r="C61" s="671"/>
    </row>
    <row r="62" spans="1:3" ht="34.5" customHeight="1" thickBot="1" x14ac:dyDescent="0.25">
      <c r="A62" s="667"/>
      <c r="B62" s="670"/>
      <c r="C62" s="672"/>
    </row>
    <row r="63" spans="1:3" ht="16.5" thickBot="1" x14ac:dyDescent="0.25">
      <c r="A63" s="662" t="s">
        <v>306</v>
      </c>
      <c r="B63" s="663"/>
      <c r="C63" s="664"/>
    </row>
    <row r="64" spans="1:3" ht="48" thickBot="1" x14ac:dyDescent="0.25">
      <c r="A64" s="70" t="s">
        <v>209</v>
      </c>
      <c r="B64" s="60" t="s">
        <v>307</v>
      </c>
      <c r="C64" s="64">
        <v>100</v>
      </c>
    </row>
    <row r="65" spans="1:3" ht="16.5" thickBot="1" x14ac:dyDescent="0.25">
      <c r="A65" s="662" t="s">
        <v>308</v>
      </c>
      <c r="B65" s="663"/>
      <c r="C65" s="664"/>
    </row>
    <row r="66" spans="1:3" ht="63.75" thickBot="1" x14ac:dyDescent="0.25">
      <c r="A66" s="59" t="s">
        <v>386</v>
      </c>
      <c r="B66" s="60" t="s">
        <v>387</v>
      </c>
      <c r="C66" s="64">
        <v>100</v>
      </c>
    </row>
    <row r="67" spans="1:3" ht="95.25" thickBot="1" x14ac:dyDescent="0.25">
      <c r="A67" s="59" t="s">
        <v>388</v>
      </c>
      <c r="B67" s="60" t="s">
        <v>389</v>
      </c>
      <c r="C67" s="64">
        <v>100</v>
      </c>
    </row>
    <row r="68" spans="1:3" ht="95.25" thickBot="1" x14ac:dyDescent="0.25">
      <c r="A68" s="70" t="s">
        <v>390</v>
      </c>
      <c r="B68" s="60" t="s">
        <v>391</v>
      </c>
      <c r="C68" s="64">
        <v>100</v>
      </c>
    </row>
    <row r="69" spans="1:3" ht="16.5" thickBot="1" x14ac:dyDescent="0.25">
      <c r="A69" s="662" t="s">
        <v>309</v>
      </c>
      <c r="B69" s="663"/>
      <c r="C69" s="664"/>
    </row>
    <row r="70" spans="1:3" ht="32.25" thickBot="1" x14ac:dyDescent="0.25">
      <c r="A70" s="59" t="s">
        <v>220</v>
      </c>
      <c r="B70" s="60" t="s">
        <v>221</v>
      </c>
      <c r="C70" s="64">
        <v>100</v>
      </c>
    </row>
    <row r="71" spans="1:3" ht="32.25" thickBot="1" x14ac:dyDescent="0.25">
      <c r="A71" s="76" t="s">
        <v>224</v>
      </c>
      <c r="B71" s="60" t="s">
        <v>225</v>
      </c>
      <c r="C71" s="64">
        <v>100</v>
      </c>
    </row>
    <row r="72" spans="1:3" ht="32.25" thickBot="1" x14ac:dyDescent="0.25">
      <c r="A72" s="59" t="s">
        <v>392</v>
      </c>
      <c r="B72" s="60" t="s">
        <v>393</v>
      </c>
      <c r="C72" s="64">
        <v>100</v>
      </c>
    </row>
    <row r="73" spans="1:3" ht="34.5" customHeight="1" x14ac:dyDescent="0.25">
      <c r="A73" s="661" t="s">
        <v>288</v>
      </c>
      <c r="B73" s="661"/>
      <c r="C73" s="661"/>
    </row>
    <row r="74" spans="1:3" ht="47.25" x14ac:dyDescent="0.2">
      <c r="A74" s="52" t="s">
        <v>372</v>
      </c>
      <c r="B74" s="53" t="s">
        <v>271</v>
      </c>
      <c r="C74" s="51">
        <v>100</v>
      </c>
    </row>
    <row r="75" spans="1:3" ht="47.25" x14ac:dyDescent="0.2">
      <c r="A75" s="52" t="s">
        <v>373</v>
      </c>
      <c r="B75" s="53" t="s">
        <v>272</v>
      </c>
      <c r="C75" s="51">
        <v>100</v>
      </c>
    </row>
    <row r="76" spans="1:3" ht="31.5" x14ac:dyDescent="0.2">
      <c r="A76" s="52" t="s">
        <v>326</v>
      </c>
      <c r="B76" s="53" t="s">
        <v>320</v>
      </c>
      <c r="C76" s="51">
        <v>100</v>
      </c>
    </row>
    <row r="77" spans="1:3" ht="47.25" x14ac:dyDescent="0.2">
      <c r="A77" s="52" t="s">
        <v>327</v>
      </c>
      <c r="B77" s="53" t="s">
        <v>236</v>
      </c>
      <c r="C77" s="51">
        <v>100</v>
      </c>
    </row>
    <row r="78" spans="1:3" ht="63" customHeight="1" x14ac:dyDescent="0.2">
      <c r="A78" s="52" t="s">
        <v>364</v>
      </c>
      <c r="B78" s="53" t="s">
        <v>365</v>
      </c>
      <c r="C78" s="51">
        <v>100</v>
      </c>
    </row>
    <row r="79" spans="1:3" ht="22.5" customHeight="1" x14ac:dyDescent="0.2">
      <c r="A79" s="52" t="s">
        <v>328</v>
      </c>
      <c r="B79" s="53" t="s">
        <v>273</v>
      </c>
      <c r="C79" s="51">
        <v>100</v>
      </c>
    </row>
    <row r="80" spans="1:3" ht="48" customHeight="1" x14ac:dyDescent="0.2">
      <c r="A80" s="52" t="s">
        <v>359</v>
      </c>
      <c r="B80" s="53" t="s">
        <v>360</v>
      </c>
      <c r="C80" s="51">
        <v>100</v>
      </c>
    </row>
    <row r="81" spans="1:3" ht="22.5" customHeight="1" x14ac:dyDescent="0.2">
      <c r="A81" s="52" t="s">
        <v>334</v>
      </c>
      <c r="B81" s="53" t="s">
        <v>335</v>
      </c>
      <c r="C81" s="51"/>
    </row>
    <row r="82" spans="1:3" ht="50.25" customHeight="1" x14ac:dyDescent="0.2">
      <c r="A82" s="52" t="s">
        <v>329</v>
      </c>
      <c r="B82" s="53" t="s">
        <v>274</v>
      </c>
      <c r="C82" s="51">
        <v>100</v>
      </c>
    </row>
    <row r="83" spans="1:3" ht="63" x14ac:dyDescent="0.2">
      <c r="A83" s="52" t="s">
        <v>330</v>
      </c>
      <c r="B83" s="53" t="s">
        <v>394</v>
      </c>
      <c r="C83" s="51">
        <v>100</v>
      </c>
    </row>
    <row r="84" spans="1:3" ht="47.25" x14ac:dyDescent="0.2">
      <c r="A84" s="52" t="s">
        <v>331</v>
      </c>
      <c r="B84" s="53" t="s">
        <v>239</v>
      </c>
      <c r="C84" s="51">
        <v>100</v>
      </c>
    </row>
    <row r="85" spans="1:3" ht="21" customHeight="1" x14ac:dyDescent="0.2">
      <c r="A85" s="52" t="s">
        <v>332</v>
      </c>
      <c r="B85" s="53" t="s">
        <v>275</v>
      </c>
      <c r="C85" s="51">
        <v>100</v>
      </c>
    </row>
    <row r="86" spans="1:3" ht="78.75" x14ac:dyDescent="0.2">
      <c r="A86" s="54" t="s">
        <v>333</v>
      </c>
      <c r="B86" s="55" t="s">
        <v>276</v>
      </c>
      <c r="C86" s="51">
        <v>100</v>
      </c>
    </row>
    <row r="87" spans="1:3" ht="63" x14ac:dyDescent="0.2">
      <c r="A87" s="54" t="s">
        <v>337</v>
      </c>
      <c r="B87" s="55" t="s">
        <v>247</v>
      </c>
      <c r="C87" s="51">
        <v>100</v>
      </c>
    </row>
    <row r="88" spans="1:3" ht="31.5" x14ac:dyDescent="0.2">
      <c r="A88" s="54" t="s">
        <v>338</v>
      </c>
      <c r="B88" s="55" t="s">
        <v>249</v>
      </c>
      <c r="C88" s="51">
        <v>100</v>
      </c>
    </row>
    <row r="89" spans="1:3" ht="63" x14ac:dyDescent="0.2">
      <c r="A89" s="52" t="s">
        <v>339</v>
      </c>
      <c r="B89" s="53" t="s">
        <v>277</v>
      </c>
      <c r="C89" s="51">
        <v>100</v>
      </c>
    </row>
    <row r="90" spans="1:3" ht="63" x14ac:dyDescent="0.2">
      <c r="A90" s="52" t="s">
        <v>340</v>
      </c>
      <c r="B90" s="53" t="s">
        <v>278</v>
      </c>
      <c r="C90" s="51">
        <v>100</v>
      </c>
    </row>
    <row r="91" spans="1:3" ht="81" customHeight="1" x14ac:dyDescent="0.2">
      <c r="A91" s="52" t="s">
        <v>366</v>
      </c>
      <c r="B91" s="53" t="s">
        <v>367</v>
      </c>
      <c r="C91" s="51">
        <v>100</v>
      </c>
    </row>
    <row r="92" spans="1:3" ht="31.5" x14ac:dyDescent="0.2">
      <c r="A92" s="52" t="s">
        <v>347</v>
      </c>
      <c r="B92" s="53" t="s">
        <v>348</v>
      </c>
      <c r="C92" s="51">
        <v>100</v>
      </c>
    </row>
    <row r="93" spans="1:3" ht="94.5" x14ac:dyDescent="0.2">
      <c r="A93" s="52" t="s">
        <v>341</v>
      </c>
      <c r="B93" s="53" t="s">
        <v>316</v>
      </c>
      <c r="C93" s="51">
        <v>100</v>
      </c>
    </row>
    <row r="94" spans="1:3" ht="31.5" x14ac:dyDescent="0.2">
      <c r="A94" s="54" t="s">
        <v>343</v>
      </c>
      <c r="B94" s="55" t="s">
        <v>268</v>
      </c>
      <c r="C94" s="51">
        <v>100</v>
      </c>
    </row>
    <row r="95" spans="1:3" ht="47.25" x14ac:dyDescent="0.2">
      <c r="A95" s="56" t="s">
        <v>345</v>
      </c>
      <c r="B95" s="57" t="s">
        <v>280</v>
      </c>
      <c r="C95" s="51">
        <v>100</v>
      </c>
    </row>
    <row r="96" spans="1:3" ht="31.5" x14ac:dyDescent="0.2">
      <c r="A96" s="52" t="s">
        <v>346</v>
      </c>
      <c r="B96" s="57" t="s">
        <v>281</v>
      </c>
      <c r="C96" s="51">
        <v>100</v>
      </c>
    </row>
    <row r="97" spans="1:3" ht="63" x14ac:dyDescent="0.2">
      <c r="A97" s="56" t="s">
        <v>344</v>
      </c>
      <c r="B97" s="57" t="s">
        <v>282</v>
      </c>
      <c r="C97" s="51">
        <v>100</v>
      </c>
    </row>
    <row r="98" spans="1:3" ht="63" x14ac:dyDescent="0.2">
      <c r="A98" s="56" t="s">
        <v>349</v>
      </c>
      <c r="B98" s="57" t="s">
        <v>283</v>
      </c>
      <c r="C98" s="51">
        <v>100</v>
      </c>
    </row>
    <row r="99" spans="1:3" ht="31.5" x14ac:dyDescent="0.2">
      <c r="A99" s="54" t="s">
        <v>342</v>
      </c>
      <c r="B99" s="55" t="s">
        <v>279</v>
      </c>
      <c r="C99" s="51">
        <v>100</v>
      </c>
    </row>
  </sheetData>
  <mergeCells count="44">
    <mergeCell ref="A46:A48"/>
    <mergeCell ref="B46:B48"/>
    <mergeCell ref="C46:C48"/>
    <mergeCell ref="A40:C40"/>
    <mergeCell ref="A42:C42"/>
    <mergeCell ref="A44:C44"/>
    <mergeCell ref="A35:A36"/>
    <mergeCell ref="B35:B36"/>
    <mergeCell ref="C35:C36"/>
    <mergeCell ref="A37:A39"/>
    <mergeCell ref="B37:B39"/>
    <mergeCell ref="C37:C39"/>
    <mergeCell ref="A30:C30"/>
    <mergeCell ref="A32:C32"/>
    <mergeCell ref="A33:A34"/>
    <mergeCell ref="B33:B34"/>
    <mergeCell ref="C33:C34"/>
    <mergeCell ref="A20:A22"/>
    <mergeCell ref="B20:B22"/>
    <mergeCell ref="A23:A25"/>
    <mergeCell ref="B23:B25"/>
    <mergeCell ref="A27:A29"/>
    <mergeCell ref="B27:B29"/>
    <mergeCell ref="A11:C11"/>
    <mergeCell ref="A13:A14"/>
    <mergeCell ref="B13:B14"/>
    <mergeCell ref="C13:C14"/>
    <mergeCell ref="A19:C19"/>
    <mergeCell ref="B1:C1"/>
    <mergeCell ref="B2:C2"/>
    <mergeCell ref="B3:C3"/>
    <mergeCell ref="B4:C4"/>
    <mergeCell ref="A6:C6"/>
    <mergeCell ref="A52:C52"/>
    <mergeCell ref="A53:C53"/>
    <mergeCell ref="A57:C57"/>
    <mergeCell ref="A58:C58"/>
    <mergeCell ref="A73:C73"/>
    <mergeCell ref="A63:C63"/>
    <mergeCell ref="A65:C65"/>
    <mergeCell ref="A69:C69"/>
    <mergeCell ref="A60:A62"/>
    <mergeCell ref="B60:B62"/>
    <mergeCell ref="C60:C62"/>
  </mergeCells>
  <pageMargins left="0.17" right="0.17" top="0.25" bottom="0.18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view="pageBreakPreview" zoomScaleNormal="120" zoomScaleSheetLayoutView="100" workbookViewId="0">
      <selection activeCell="E5" sqref="E5"/>
    </sheetView>
  </sheetViews>
  <sheetFormatPr defaultRowHeight="12.75" x14ac:dyDescent="0.2"/>
  <cols>
    <col min="1" max="1" width="0.140625" style="19" customWidth="1"/>
    <col min="2" max="2" width="21.28515625" style="46" customWidth="1"/>
    <col min="3" max="3" width="48.85546875" style="19" customWidth="1"/>
    <col min="4" max="6" width="13.7109375" style="19" customWidth="1"/>
    <col min="7" max="256" width="9.140625" style="19"/>
    <col min="257" max="257" width="0.140625" style="19" customWidth="1"/>
    <col min="258" max="258" width="22" style="19" customWidth="1"/>
    <col min="259" max="259" width="51" style="19" customWidth="1"/>
    <col min="260" max="262" width="13.7109375" style="19" customWidth="1"/>
    <col min="263" max="512" width="9.140625" style="19"/>
    <col min="513" max="513" width="0.140625" style="19" customWidth="1"/>
    <col min="514" max="514" width="22" style="19" customWidth="1"/>
    <col min="515" max="515" width="51" style="19" customWidth="1"/>
    <col min="516" max="518" width="13.7109375" style="19" customWidth="1"/>
    <col min="519" max="768" width="9.140625" style="19"/>
    <col min="769" max="769" width="0.140625" style="19" customWidth="1"/>
    <col min="770" max="770" width="22" style="19" customWidth="1"/>
    <col min="771" max="771" width="51" style="19" customWidth="1"/>
    <col min="772" max="774" width="13.7109375" style="19" customWidth="1"/>
    <col min="775" max="1024" width="9.140625" style="19"/>
    <col min="1025" max="1025" width="0.140625" style="19" customWidth="1"/>
    <col min="1026" max="1026" width="22" style="19" customWidth="1"/>
    <col min="1027" max="1027" width="51" style="19" customWidth="1"/>
    <col min="1028" max="1030" width="13.7109375" style="19" customWidth="1"/>
    <col min="1031" max="1280" width="9.140625" style="19"/>
    <col min="1281" max="1281" width="0.140625" style="19" customWidth="1"/>
    <col min="1282" max="1282" width="22" style="19" customWidth="1"/>
    <col min="1283" max="1283" width="51" style="19" customWidth="1"/>
    <col min="1284" max="1286" width="13.7109375" style="19" customWidth="1"/>
    <col min="1287" max="1536" width="9.140625" style="19"/>
    <col min="1537" max="1537" width="0.140625" style="19" customWidth="1"/>
    <col min="1538" max="1538" width="22" style="19" customWidth="1"/>
    <col min="1539" max="1539" width="51" style="19" customWidth="1"/>
    <col min="1540" max="1542" width="13.7109375" style="19" customWidth="1"/>
    <col min="1543" max="1792" width="9.140625" style="19"/>
    <col min="1793" max="1793" width="0.140625" style="19" customWidth="1"/>
    <col min="1794" max="1794" width="22" style="19" customWidth="1"/>
    <col min="1795" max="1795" width="51" style="19" customWidth="1"/>
    <col min="1796" max="1798" width="13.7109375" style="19" customWidth="1"/>
    <col min="1799" max="2048" width="9.140625" style="19"/>
    <col min="2049" max="2049" width="0.140625" style="19" customWidth="1"/>
    <col min="2050" max="2050" width="22" style="19" customWidth="1"/>
    <col min="2051" max="2051" width="51" style="19" customWidth="1"/>
    <col min="2052" max="2054" width="13.7109375" style="19" customWidth="1"/>
    <col min="2055" max="2304" width="9.140625" style="19"/>
    <col min="2305" max="2305" width="0.140625" style="19" customWidth="1"/>
    <col min="2306" max="2306" width="22" style="19" customWidth="1"/>
    <col min="2307" max="2307" width="51" style="19" customWidth="1"/>
    <col min="2308" max="2310" width="13.7109375" style="19" customWidth="1"/>
    <col min="2311" max="2560" width="9.140625" style="19"/>
    <col min="2561" max="2561" width="0.140625" style="19" customWidth="1"/>
    <col min="2562" max="2562" width="22" style="19" customWidth="1"/>
    <col min="2563" max="2563" width="51" style="19" customWidth="1"/>
    <col min="2564" max="2566" width="13.7109375" style="19" customWidth="1"/>
    <col min="2567" max="2816" width="9.140625" style="19"/>
    <col min="2817" max="2817" width="0.140625" style="19" customWidth="1"/>
    <col min="2818" max="2818" width="22" style="19" customWidth="1"/>
    <col min="2819" max="2819" width="51" style="19" customWidth="1"/>
    <col min="2820" max="2822" width="13.7109375" style="19" customWidth="1"/>
    <col min="2823" max="3072" width="9.140625" style="19"/>
    <col min="3073" max="3073" width="0.140625" style="19" customWidth="1"/>
    <col min="3074" max="3074" width="22" style="19" customWidth="1"/>
    <col min="3075" max="3075" width="51" style="19" customWidth="1"/>
    <col min="3076" max="3078" width="13.7109375" style="19" customWidth="1"/>
    <col min="3079" max="3328" width="9.140625" style="19"/>
    <col min="3329" max="3329" width="0.140625" style="19" customWidth="1"/>
    <col min="3330" max="3330" width="22" style="19" customWidth="1"/>
    <col min="3331" max="3331" width="51" style="19" customWidth="1"/>
    <col min="3332" max="3334" width="13.7109375" style="19" customWidth="1"/>
    <col min="3335" max="3584" width="9.140625" style="19"/>
    <col min="3585" max="3585" width="0.140625" style="19" customWidth="1"/>
    <col min="3586" max="3586" width="22" style="19" customWidth="1"/>
    <col min="3587" max="3587" width="51" style="19" customWidth="1"/>
    <col min="3588" max="3590" width="13.7109375" style="19" customWidth="1"/>
    <col min="3591" max="3840" width="9.140625" style="19"/>
    <col min="3841" max="3841" width="0.140625" style="19" customWidth="1"/>
    <col min="3842" max="3842" width="22" style="19" customWidth="1"/>
    <col min="3843" max="3843" width="51" style="19" customWidth="1"/>
    <col min="3844" max="3846" width="13.7109375" style="19" customWidth="1"/>
    <col min="3847" max="4096" width="9.140625" style="19"/>
    <col min="4097" max="4097" width="0.140625" style="19" customWidth="1"/>
    <col min="4098" max="4098" width="22" style="19" customWidth="1"/>
    <col min="4099" max="4099" width="51" style="19" customWidth="1"/>
    <col min="4100" max="4102" width="13.7109375" style="19" customWidth="1"/>
    <col min="4103" max="4352" width="9.140625" style="19"/>
    <col min="4353" max="4353" width="0.140625" style="19" customWidth="1"/>
    <col min="4354" max="4354" width="22" style="19" customWidth="1"/>
    <col min="4355" max="4355" width="51" style="19" customWidth="1"/>
    <col min="4356" max="4358" width="13.7109375" style="19" customWidth="1"/>
    <col min="4359" max="4608" width="9.140625" style="19"/>
    <col min="4609" max="4609" width="0.140625" style="19" customWidth="1"/>
    <col min="4610" max="4610" width="22" style="19" customWidth="1"/>
    <col min="4611" max="4611" width="51" style="19" customWidth="1"/>
    <col min="4612" max="4614" width="13.7109375" style="19" customWidth="1"/>
    <col min="4615" max="4864" width="9.140625" style="19"/>
    <col min="4865" max="4865" width="0.140625" style="19" customWidth="1"/>
    <col min="4866" max="4866" width="22" style="19" customWidth="1"/>
    <col min="4867" max="4867" width="51" style="19" customWidth="1"/>
    <col min="4868" max="4870" width="13.7109375" style="19" customWidth="1"/>
    <col min="4871" max="5120" width="9.140625" style="19"/>
    <col min="5121" max="5121" width="0.140625" style="19" customWidth="1"/>
    <col min="5122" max="5122" width="22" style="19" customWidth="1"/>
    <col min="5123" max="5123" width="51" style="19" customWidth="1"/>
    <col min="5124" max="5126" width="13.7109375" style="19" customWidth="1"/>
    <col min="5127" max="5376" width="9.140625" style="19"/>
    <col min="5377" max="5377" width="0.140625" style="19" customWidth="1"/>
    <col min="5378" max="5378" width="22" style="19" customWidth="1"/>
    <col min="5379" max="5379" width="51" style="19" customWidth="1"/>
    <col min="5380" max="5382" width="13.7109375" style="19" customWidth="1"/>
    <col min="5383" max="5632" width="9.140625" style="19"/>
    <col min="5633" max="5633" width="0.140625" style="19" customWidth="1"/>
    <col min="5634" max="5634" width="22" style="19" customWidth="1"/>
    <col min="5635" max="5635" width="51" style="19" customWidth="1"/>
    <col min="5636" max="5638" width="13.7109375" style="19" customWidth="1"/>
    <col min="5639" max="5888" width="9.140625" style="19"/>
    <col min="5889" max="5889" width="0.140625" style="19" customWidth="1"/>
    <col min="5890" max="5890" width="22" style="19" customWidth="1"/>
    <col min="5891" max="5891" width="51" style="19" customWidth="1"/>
    <col min="5892" max="5894" width="13.7109375" style="19" customWidth="1"/>
    <col min="5895" max="6144" width="9.140625" style="19"/>
    <col min="6145" max="6145" width="0.140625" style="19" customWidth="1"/>
    <col min="6146" max="6146" width="22" style="19" customWidth="1"/>
    <col min="6147" max="6147" width="51" style="19" customWidth="1"/>
    <col min="6148" max="6150" width="13.7109375" style="19" customWidth="1"/>
    <col min="6151" max="6400" width="9.140625" style="19"/>
    <col min="6401" max="6401" width="0.140625" style="19" customWidth="1"/>
    <col min="6402" max="6402" width="22" style="19" customWidth="1"/>
    <col min="6403" max="6403" width="51" style="19" customWidth="1"/>
    <col min="6404" max="6406" width="13.7109375" style="19" customWidth="1"/>
    <col min="6407" max="6656" width="9.140625" style="19"/>
    <col min="6657" max="6657" width="0.140625" style="19" customWidth="1"/>
    <col min="6658" max="6658" width="22" style="19" customWidth="1"/>
    <col min="6659" max="6659" width="51" style="19" customWidth="1"/>
    <col min="6660" max="6662" width="13.7109375" style="19" customWidth="1"/>
    <col min="6663" max="6912" width="9.140625" style="19"/>
    <col min="6913" max="6913" width="0.140625" style="19" customWidth="1"/>
    <col min="6914" max="6914" width="22" style="19" customWidth="1"/>
    <col min="6915" max="6915" width="51" style="19" customWidth="1"/>
    <col min="6916" max="6918" width="13.7109375" style="19" customWidth="1"/>
    <col min="6919" max="7168" width="9.140625" style="19"/>
    <col min="7169" max="7169" width="0.140625" style="19" customWidth="1"/>
    <col min="7170" max="7170" width="22" style="19" customWidth="1"/>
    <col min="7171" max="7171" width="51" style="19" customWidth="1"/>
    <col min="7172" max="7174" width="13.7109375" style="19" customWidth="1"/>
    <col min="7175" max="7424" width="9.140625" style="19"/>
    <col min="7425" max="7425" width="0.140625" style="19" customWidth="1"/>
    <col min="7426" max="7426" width="22" style="19" customWidth="1"/>
    <col min="7427" max="7427" width="51" style="19" customWidth="1"/>
    <col min="7428" max="7430" width="13.7109375" style="19" customWidth="1"/>
    <col min="7431" max="7680" width="9.140625" style="19"/>
    <col min="7681" max="7681" width="0.140625" style="19" customWidth="1"/>
    <col min="7682" max="7682" width="22" style="19" customWidth="1"/>
    <col min="7683" max="7683" width="51" style="19" customWidth="1"/>
    <col min="7684" max="7686" width="13.7109375" style="19" customWidth="1"/>
    <col min="7687" max="7936" width="9.140625" style="19"/>
    <col min="7937" max="7937" width="0.140625" style="19" customWidth="1"/>
    <col min="7938" max="7938" width="22" style="19" customWidth="1"/>
    <col min="7939" max="7939" width="51" style="19" customWidth="1"/>
    <col min="7940" max="7942" width="13.7109375" style="19" customWidth="1"/>
    <col min="7943" max="8192" width="9.140625" style="19"/>
    <col min="8193" max="8193" width="0.140625" style="19" customWidth="1"/>
    <col min="8194" max="8194" width="22" style="19" customWidth="1"/>
    <col min="8195" max="8195" width="51" style="19" customWidth="1"/>
    <col min="8196" max="8198" width="13.7109375" style="19" customWidth="1"/>
    <col min="8199" max="8448" width="9.140625" style="19"/>
    <col min="8449" max="8449" width="0.140625" style="19" customWidth="1"/>
    <col min="8450" max="8450" width="22" style="19" customWidth="1"/>
    <col min="8451" max="8451" width="51" style="19" customWidth="1"/>
    <col min="8452" max="8454" width="13.7109375" style="19" customWidth="1"/>
    <col min="8455" max="8704" width="9.140625" style="19"/>
    <col min="8705" max="8705" width="0.140625" style="19" customWidth="1"/>
    <col min="8706" max="8706" width="22" style="19" customWidth="1"/>
    <col min="8707" max="8707" width="51" style="19" customWidth="1"/>
    <col min="8708" max="8710" width="13.7109375" style="19" customWidth="1"/>
    <col min="8711" max="8960" width="9.140625" style="19"/>
    <col min="8961" max="8961" width="0.140625" style="19" customWidth="1"/>
    <col min="8962" max="8962" width="22" style="19" customWidth="1"/>
    <col min="8963" max="8963" width="51" style="19" customWidth="1"/>
    <col min="8964" max="8966" width="13.7109375" style="19" customWidth="1"/>
    <col min="8967" max="9216" width="9.140625" style="19"/>
    <col min="9217" max="9217" width="0.140625" style="19" customWidth="1"/>
    <col min="9218" max="9218" width="22" style="19" customWidth="1"/>
    <col min="9219" max="9219" width="51" style="19" customWidth="1"/>
    <col min="9220" max="9222" width="13.7109375" style="19" customWidth="1"/>
    <col min="9223" max="9472" width="9.140625" style="19"/>
    <col min="9473" max="9473" width="0.140625" style="19" customWidth="1"/>
    <col min="9474" max="9474" width="22" style="19" customWidth="1"/>
    <col min="9475" max="9475" width="51" style="19" customWidth="1"/>
    <col min="9476" max="9478" width="13.7109375" style="19" customWidth="1"/>
    <col min="9479" max="9728" width="9.140625" style="19"/>
    <col min="9729" max="9729" width="0.140625" style="19" customWidth="1"/>
    <col min="9730" max="9730" width="22" style="19" customWidth="1"/>
    <col min="9731" max="9731" width="51" style="19" customWidth="1"/>
    <col min="9732" max="9734" width="13.7109375" style="19" customWidth="1"/>
    <col min="9735" max="9984" width="9.140625" style="19"/>
    <col min="9985" max="9985" width="0.140625" style="19" customWidth="1"/>
    <col min="9986" max="9986" width="22" style="19" customWidth="1"/>
    <col min="9987" max="9987" width="51" style="19" customWidth="1"/>
    <col min="9988" max="9990" width="13.7109375" style="19" customWidth="1"/>
    <col min="9991" max="10240" width="9.140625" style="19"/>
    <col min="10241" max="10241" width="0.140625" style="19" customWidth="1"/>
    <col min="10242" max="10242" width="22" style="19" customWidth="1"/>
    <col min="10243" max="10243" width="51" style="19" customWidth="1"/>
    <col min="10244" max="10246" width="13.7109375" style="19" customWidth="1"/>
    <col min="10247" max="10496" width="9.140625" style="19"/>
    <col min="10497" max="10497" width="0.140625" style="19" customWidth="1"/>
    <col min="10498" max="10498" width="22" style="19" customWidth="1"/>
    <col min="10499" max="10499" width="51" style="19" customWidth="1"/>
    <col min="10500" max="10502" width="13.7109375" style="19" customWidth="1"/>
    <col min="10503" max="10752" width="9.140625" style="19"/>
    <col min="10753" max="10753" width="0.140625" style="19" customWidth="1"/>
    <col min="10754" max="10754" width="22" style="19" customWidth="1"/>
    <col min="10755" max="10755" width="51" style="19" customWidth="1"/>
    <col min="10756" max="10758" width="13.7109375" style="19" customWidth="1"/>
    <col min="10759" max="11008" width="9.140625" style="19"/>
    <col min="11009" max="11009" width="0.140625" style="19" customWidth="1"/>
    <col min="11010" max="11010" width="22" style="19" customWidth="1"/>
    <col min="11011" max="11011" width="51" style="19" customWidth="1"/>
    <col min="11012" max="11014" width="13.7109375" style="19" customWidth="1"/>
    <col min="11015" max="11264" width="9.140625" style="19"/>
    <col min="11265" max="11265" width="0.140625" style="19" customWidth="1"/>
    <col min="11266" max="11266" width="22" style="19" customWidth="1"/>
    <col min="11267" max="11267" width="51" style="19" customWidth="1"/>
    <col min="11268" max="11270" width="13.7109375" style="19" customWidth="1"/>
    <col min="11271" max="11520" width="9.140625" style="19"/>
    <col min="11521" max="11521" width="0.140625" style="19" customWidth="1"/>
    <col min="11522" max="11522" width="22" style="19" customWidth="1"/>
    <col min="11523" max="11523" width="51" style="19" customWidth="1"/>
    <col min="11524" max="11526" width="13.7109375" style="19" customWidth="1"/>
    <col min="11527" max="11776" width="9.140625" style="19"/>
    <col min="11777" max="11777" width="0.140625" style="19" customWidth="1"/>
    <col min="11778" max="11778" width="22" style="19" customWidth="1"/>
    <col min="11779" max="11779" width="51" style="19" customWidth="1"/>
    <col min="11780" max="11782" width="13.7109375" style="19" customWidth="1"/>
    <col min="11783" max="12032" width="9.140625" style="19"/>
    <col min="12033" max="12033" width="0.140625" style="19" customWidth="1"/>
    <col min="12034" max="12034" width="22" style="19" customWidth="1"/>
    <col min="12035" max="12035" width="51" style="19" customWidth="1"/>
    <col min="12036" max="12038" width="13.7109375" style="19" customWidth="1"/>
    <col min="12039" max="12288" width="9.140625" style="19"/>
    <col min="12289" max="12289" width="0.140625" style="19" customWidth="1"/>
    <col min="12290" max="12290" width="22" style="19" customWidth="1"/>
    <col min="12291" max="12291" width="51" style="19" customWidth="1"/>
    <col min="12292" max="12294" width="13.7109375" style="19" customWidth="1"/>
    <col min="12295" max="12544" width="9.140625" style="19"/>
    <col min="12545" max="12545" width="0.140625" style="19" customWidth="1"/>
    <col min="12546" max="12546" width="22" style="19" customWidth="1"/>
    <col min="12547" max="12547" width="51" style="19" customWidth="1"/>
    <col min="12548" max="12550" width="13.7109375" style="19" customWidth="1"/>
    <col min="12551" max="12800" width="9.140625" style="19"/>
    <col min="12801" max="12801" width="0.140625" style="19" customWidth="1"/>
    <col min="12802" max="12802" width="22" style="19" customWidth="1"/>
    <col min="12803" max="12803" width="51" style="19" customWidth="1"/>
    <col min="12804" max="12806" width="13.7109375" style="19" customWidth="1"/>
    <col min="12807" max="13056" width="9.140625" style="19"/>
    <col min="13057" max="13057" width="0.140625" style="19" customWidth="1"/>
    <col min="13058" max="13058" width="22" style="19" customWidth="1"/>
    <col min="13059" max="13059" width="51" style="19" customWidth="1"/>
    <col min="13060" max="13062" width="13.7109375" style="19" customWidth="1"/>
    <col min="13063" max="13312" width="9.140625" style="19"/>
    <col min="13313" max="13313" width="0.140625" style="19" customWidth="1"/>
    <col min="13314" max="13314" width="22" style="19" customWidth="1"/>
    <col min="13315" max="13315" width="51" style="19" customWidth="1"/>
    <col min="13316" max="13318" width="13.7109375" style="19" customWidth="1"/>
    <col min="13319" max="13568" width="9.140625" style="19"/>
    <col min="13569" max="13569" width="0.140625" style="19" customWidth="1"/>
    <col min="13570" max="13570" width="22" style="19" customWidth="1"/>
    <col min="13571" max="13571" width="51" style="19" customWidth="1"/>
    <col min="13572" max="13574" width="13.7109375" style="19" customWidth="1"/>
    <col min="13575" max="13824" width="9.140625" style="19"/>
    <col min="13825" max="13825" width="0.140625" style="19" customWidth="1"/>
    <col min="13826" max="13826" width="22" style="19" customWidth="1"/>
    <col min="13827" max="13827" width="51" style="19" customWidth="1"/>
    <col min="13828" max="13830" width="13.7109375" style="19" customWidth="1"/>
    <col min="13831" max="14080" width="9.140625" style="19"/>
    <col min="14081" max="14081" width="0.140625" style="19" customWidth="1"/>
    <col min="14082" max="14082" width="22" style="19" customWidth="1"/>
    <col min="14083" max="14083" width="51" style="19" customWidth="1"/>
    <col min="14084" max="14086" width="13.7109375" style="19" customWidth="1"/>
    <col min="14087" max="14336" width="9.140625" style="19"/>
    <col min="14337" max="14337" width="0.140625" style="19" customWidth="1"/>
    <col min="14338" max="14338" width="22" style="19" customWidth="1"/>
    <col min="14339" max="14339" width="51" style="19" customWidth="1"/>
    <col min="14340" max="14342" width="13.7109375" style="19" customWidth="1"/>
    <col min="14343" max="14592" width="9.140625" style="19"/>
    <col min="14593" max="14593" width="0.140625" style="19" customWidth="1"/>
    <col min="14594" max="14594" width="22" style="19" customWidth="1"/>
    <col min="14595" max="14595" width="51" style="19" customWidth="1"/>
    <col min="14596" max="14598" width="13.7109375" style="19" customWidth="1"/>
    <col min="14599" max="14848" width="9.140625" style="19"/>
    <col min="14849" max="14849" width="0.140625" style="19" customWidth="1"/>
    <col min="14850" max="14850" width="22" style="19" customWidth="1"/>
    <col min="14851" max="14851" width="51" style="19" customWidth="1"/>
    <col min="14852" max="14854" width="13.7109375" style="19" customWidth="1"/>
    <col min="14855" max="15104" width="9.140625" style="19"/>
    <col min="15105" max="15105" width="0.140625" style="19" customWidth="1"/>
    <col min="15106" max="15106" width="22" style="19" customWidth="1"/>
    <col min="15107" max="15107" width="51" style="19" customWidth="1"/>
    <col min="15108" max="15110" width="13.7109375" style="19" customWidth="1"/>
    <col min="15111" max="15360" width="9.140625" style="19"/>
    <col min="15361" max="15361" width="0.140625" style="19" customWidth="1"/>
    <col min="15362" max="15362" width="22" style="19" customWidth="1"/>
    <col min="15363" max="15363" width="51" style="19" customWidth="1"/>
    <col min="15364" max="15366" width="13.7109375" style="19" customWidth="1"/>
    <col min="15367" max="15616" width="9.140625" style="19"/>
    <col min="15617" max="15617" width="0.140625" style="19" customWidth="1"/>
    <col min="15618" max="15618" width="22" style="19" customWidth="1"/>
    <col min="15619" max="15619" width="51" style="19" customWidth="1"/>
    <col min="15620" max="15622" width="13.7109375" style="19" customWidth="1"/>
    <col min="15623" max="15872" width="9.140625" style="19"/>
    <col min="15873" max="15873" width="0.140625" style="19" customWidth="1"/>
    <col min="15874" max="15874" width="22" style="19" customWidth="1"/>
    <col min="15875" max="15875" width="51" style="19" customWidth="1"/>
    <col min="15876" max="15878" width="13.7109375" style="19" customWidth="1"/>
    <col min="15879" max="16128" width="9.140625" style="19"/>
    <col min="16129" max="16129" width="0.140625" style="19" customWidth="1"/>
    <col min="16130" max="16130" width="22" style="19" customWidth="1"/>
    <col min="16131" max="16131" width="51" style="19" customWidth="1"/>
    <col min="16132" max="16134" width="13.7109375" style="19" customWidth="1"/>
    <col min="16135" max="16384" width="9.140625" style="19"/>
  </cols>
  <sheetData>
    <row r="1" spans="2:10" x14ac:dyDescent="0.2">
      <c r="B1" s="16"/>
      <c r="C1" s="16"/>
      <c r="D1" s="10"/>
      <c r="E1" s="10" t="s">
        <v>317</v>
      </c>
      <c r="F1" s="10"/>
      <c r="G1" s="17"/>
      <c r="H1" s="10"/>
      <c r="I1" s="10"/>
      <c r="J1" s="18"/>
    </row>
    <row r="2" spans="2:10" x14ac:dyDescent="0.2">
      <c r="B2" s="16"/>
      <c r="C2" s="16"/>
      <c r="D2" s="10"/>
      <c r="E2" s="10" t="s">
        <v>75</v>
      </c>
      <c r="F2" s="10"/>
      <c r="G2" s="17"/>
      <c r="H2" s="10"/>
      <c r="I2" s="10"/>
      <c r="J2" s="18"/>
    </row>
    <row r="3" spans="2:10" ht="12.75" customHeight="1" x14ac:dyDescent="0.2">
      <c r="B3" s="16"/>
      <c r="C3" s="383" t="s">
        <v>643</v>
      </c>
      <c r="D3" s="11"/>
      <c r="E3" s="674" t="s">
        <v>310</v>
      </c>
      <c r="F3" s="674"/>
      <c r="G3" s="17"/>
      <c r="H3" s="10"/>
      <c r="I3" s="10"/>
      <c r="J3" s="18"/>
    </row>
    <row r="4" spans="2:10" x14ac:dyDescent="0.2">
      <c r="B4" s="16"/>
      <c r="C4" s="383"/>
      <c r="D4" s="10"/>
      <c r="E4" s="608" t="s">
        <v>690</v>
      </c>
      <c r="F4" s="10"/>
      <c r="G4" s="17"/>
      <c r="H4" s="10"/>
      <c r="I4" s="10"/>
      <c r="J4" s="18"/>
    </row>
    <row r="5" spans="2:10" ht="12.95" customHeight="1" x14ac:dyDescent="0.2">
      <c r="B5" s="16"/>
      <c r="C5" s="16"/>
      <c r="D5" s="17"/>
      <c r="E5" s="17" t="s">
        <v>678</v>
      </c>
      <c r="F5" s="16"/>
      <c r="G5" s="17"/>
      <c r="H5" s="17"/>
      <c r="I5" s="17"/>
      <c r="J5" s="18"/>
    </row>
    <row r="6" spans="2:10" ht="12.95" customHeight="1" x14ac:dyDescent="0.2">
      <c r="B6" s="16"/>
      <c r="C6" s="16"/>
      <c r="D6" s="17"/>
      <c r="E6" s="17"/>
      <c r="F6" s="16"/>
      <c r="G6" s="17"/>
      <c r="H6" s="17"/>
      <c r="I6" s="17"/>
      <c r="J6" s="18"/>
    </row>
    <row r="7" spans="2:10" x14ac:dyDescent="0.2">
      <c r="B7" s="693" t="s">
        <v>99</v>
      </c>
      <c r="C7" s="693"/>
      <c r="D7" s="693"/>
      <c r="E7" s="693"/>
      <c r="F7" s="693"/>
      <c r="G7" s="20"/>
      <c r="H7" s="20"/>
      <c r="I7" s="20"/>
      <c r="J7" s="18"/>
    </row>
    <row r="8" spans="2:10" x14ac:dyDescent="0.2">
      <c r="B8" s="693" t="s">
        <v>311</v>
      </c>
      <c r="C8" s="693"/>
      <c r="D8" s="693"/>
      <c r="E8" s="693"/>
      <c r="F8" s="693"/>
      <c r="G8" s="21"/>
      <c r="H8" s="21"/>
      <c r="I8" s="21"/>
      <c r="J8" s="18"/>
    </row>
    <row r="9" spans="2:10" x14ac:dyDescent="0.2">
      <c r="B9" s="694" t="s">
        <v>646</v>
      </c>
      <c r="C9" s="694"/>
      <c r="D9" s="694"/>
      <c r="E9" s="694"/>
      <c r="F9" s="694"/>
      <c r="G9" s="10"/>
      <c r="H9" s="10"/>
      <c r="I9" s="10"/>
      <c r="J9" s="18"/>
    </row>
    <row r="10" spans="2:10" ht="13.5" thickBot="1" x14ac:dyDescent="0.25">
      <c r="B10" s="16"/>
      <c r="C10" s="16"/>
      <c r="D10" s="17"/>
      <c r="F10" s="22" t="s">
        <v>73</v>
      </c>
      <c r="G10" s="17"/>
      <c r="H10" s="17"/>
      <c r="I10" s="22"/>
      <c r="J10" s="18"/>
    </row>
    <row r="11" spans="2:10" ht="20.25" customHeight="1" thickBot="1" x14ac:dyDescent="0.25">
      <c r="B11" s="23" t="s">
        <v>100</v>
      </c>
      <c r="C11" s="23" t="s">
        <v>101</v>
      </c>
      <c r="D11" s="24">
        <v>2024</v>
      </c>
      <c r="E11" s="24">
        <v>2025</v>
      </c>
      <c r="F11" s="24">
        <v>2026</v>
      </c>
    </row>
    <row r="12" spans="2:10" s="27" customFormat="1" x14ac:dyDescent="0.2">
      <c r="B12" s="25" t="s">
        <v>102</v>
      </c>
      <c r="C12" s="26" t="s">
        <v>103</v>
      </c>
      <c r="D12" s="331">
        <f>D13+D20+D26+D30+D38+D41+D45+D54+D60+D67+D70+D73</f>
        <v>18483118</v>
      </c>
      <c r="E12" s="331">
        <f>E13+E20+E26+E30+E38+E41+E45+E54+E60+E67+E70+E73</f>
        <v>19349050</v>
      </c>
      <c r="F12" s="332">
        <f>F13+F20+F26+F30+F38+F41+F45+F54+F60+F67+F70+F73</f>
        <v>20282029</v>
      </c>
    </row>
    <row r="13" spans="2:10" s="27" customFormat="1" x14ac:dyDescent="0.2">
      <c r="B13" s="580" t="s">
        <v>104</v>
      </c>
      <c r="C13" s="581" t="s">
        <v>105</v>
      </c>
      <c r="D13" s="333">
        <f>D14</f>
        <v>13808000</v>
      </c>
      <c r="E13" s="333">
        <f>E14</f>
        <v>14593000</v>
      </c>
      <c r="F13" s="334">
        <f>F14</f>
        <v>15408000</v>
      </c>
    </row>
    <row r="14" spans="2:10" x14ac:dyDescent="0.2">
      <c r="B14" s="582" t="s">
        <v>106</v>
      </c>
      <c r="C14" s="42" t="s">
        <v>107</v>
      </c>
      <c r="D14" s="328">
        <f>D15+D16+D17</f>
        <v>13808000</v>
      </c>
      <c r="E14" s="328">
        <f>E15+E16+E17</f>
        <v>14593000</v>
      </c>
      <c r="F14" s="329">
        <f>F15+F16+F17</f>
        <v>15408000</v>
      </c>
    </row>
    <row r="15" spans="2:10" ht="102" x14ac:dyDescent="0.2">
      <c r="B15" s="582" t="s">
        <v>108</v>
      </c>
      <c r="C15" s="42" t="s">
        <v>686</v>
      </c>
      <c r="D15" s="328">
        <v>13653000</v>
      </c>
      <c r="E15" s="328">
        <v>14432000</v>
      </c>
      <c r="F15" s="329">
        <v>15240000</v>
      </c>
    </row>
    <row r="16" spans="2:10" ht="104.25" customHeight="1" x14ac:dyDescent="0.2">
      <c r="B16" s="582" t="s">
        <v>109</v>
      </c>
      <c r="C16" s="42" t="s">
        <v>110</v>
      </c>
      <c r="D16" s="328"/>
      <c r="E16" s="328"/>
      <c r="F16" s="329"/>
    </row>
    <row r="17" spans="1:6" ht="76.5" x14ac:dyDescent="0.2">
      <c r="B17" s="582" t="s">
        <v>111</v>
      </c>
      <c r="C17" s="42" t="s">
        <v>687</v>
      </c>
      <c r="D17" s="328">
        <v>155000</v>
      </c>
      <c r="E17" s="328">
        <v>161000</v>
      </c>
      <c r="F17" s="329">
        <v>168000</v>
      </c>
    </row>
    <row r="18" spans="1:6" ht="63.75" x14ac:dyDescent="0.2">
      <c r="B18" s="582" t="s">
        <v>680</v>
      </c>
      <c r="C18" s="42" t="s">
        <v>682</v>
      </c>
      <c r="D18" s="328"/>
      <c r="E18" s="328"/>
      <c r="F18" s="329"/>
    </row>
    <row r="19" spans="1:6" ht="63.75" x14ac:dyDescent="0.2">
      <c r="B19" s="582" t="s">
        <v>681</v>
      </c>
      <c r="C19" s="42" t="s">
        <v>683</v>
      </c>
      <c r="D19" s="328"/>
      <c r="E19" s="328"/>
      <c r="F19" s="329"/>
    </row>
    <row r="20" spans="1:6" s="27" customFormat="1" ht="38.25" x14ac:dyDescent="0.2">
      <c r="B20" s="28" t="s">
        <v>112</v>
      </c>
      <c r="C20" s="29" t="s">
        <v>113</v>
      </c>
      <c r="D20" s="333">
        <f>D21</f>
        <v>2909118</v>
      </c>
      <c r="E20" s="333">
        <f>E21</f>
        <v>2971050</v>
      </c>
      <c r="F20" s="334">
        <f>F21</f>
        <v>3084029</v>
      </c>
    </row>
    <row r="21" spans="1:6" ht="25.5" x14ac:dyDescent="0.2">
      <c r="B21" s="30" t="s">
        <v>114</v>
      </c>
      <c r="C21" s="31" t="s">
        <v>115</v>
      </c>
      <c r="D21" s="328">
        <f>D22+D23+D24+D25</f>
        <v>2909118</v>
      </c>
      <c r="E21" s="328">
        <f>E22+E23+E24+E25</f>
        <v>2971050</v>
      </c>
      <c r="F21" s="329">
        <f>F22+F23+F24+F25</f>
        <v>3084029</v>
      </c>
    </row>
    <row r="22" spans="1:6" ht="76.5" x14ac:dyDescent="0.2">
      <c r="B22" s="30" t="s">
        <v>116</v>
      </c>
      <c r="C22" s="31" t="s">
        <v>117</v>
      </c>
      <c r="D22" s="328">
        <v>1517226</v>
      </c>
      <c r="E22" s="328">
        <v>1545711</v>
      </c>
      <c r="F22" s="328">
        <v>1606464</v>
      </c>
    </row>
    <row r="23" spans="1:6" ht="89.25" x14ac:dyDescent="0.2">
      <c r="B23" s="30" t="s">
        <v>118</v>
      </c>
      <c r="C23" s="31" t="s">
        <v>119</v>
      </c>
      <c r="D23" s="328">
        <v>7229</v>
      </c>
      <c r="E23" s="328">
        <v>8121</v>
      </c>
      <c r="F23" s="328">
        <v>8533</v>
      </c>
    </row>
    <row r="24" spans="1:6" ht="76.5" x14ac:dyDescent="0.2">
      <c r="B24" s="30" t="s">
        <v>120</v>
      </c>
      <c r="C24" s="31" t="s">
        <v>121</v>
      </c>
      <c r="D24" s="328">
        <v>1573193</v>
      </c>
      <c r="E24" s="328">
        <v>1609361</v>
      </c>
      <c r="F24" s="328">
        <v>1673138</v>
      </c>
    </row>
    <row r="25" spans="1:6" ht="52.5" customHeight="1" x14ac:dyDescent="0.2">
      <c r="A25" s="19" t="s">
        <v>96</v>
      </c>
      <c r="B25" s="30" t="s">
        <v>122</v>
      </c>
      <c r="C25" s="31" t="s">
        <v>123</v>
      </c>
      <c r="D25" s="328">
        <v>-188530</v>
      </c>
      <c r="E25" s="328">
        <v>-192143</v>
      </c>
      <c r="F25" s="328">
        <v>-204106</v>
      </c>
    </row>
    <row r="26" spans="1:6" s="27" customFormat="1" x14ac:dyDescent="0.2">
      <c r="B26" s="28" t="s">
        <v>124</v>
      </c>
      <c r="C26" s="29" t="s">
        <v>125</v>
      </c>
      <c r="D26" s="333">
        <f>D27</f>
        <v>5000</v>
      </c>
      <c r="E26" s="333">
        <f>E27</f>
        <v>5000</v>
      </c>
      <c r="F26" s="334">
        <f>F27</f>
        <v>5000</v>
      </c>
    </row>
    <row r="27" spans="1:6" x14ac:dyDescent="0.2">
      <c r="B27" s="30" t="s">
        <v>126</v>
      </c>
      <c r="C27" s="31" t="s">
        <v>127</v>
      </c>
      <c r="D27" s="328">
        <f>D28+D29</f>
        <v>5000</v>
      </c>
      <c r="E27" s="328">
        <f>E28+E29</f>
        <v>5000</v>
      </c>
      <c r="F27" s="329">
        <f>F28+F29</f>
        <v>5000</v>
      </c>
    </row>
    <row r="28" spans="1:6" x14ac:dyDescent="0.2">
      <c r="B28" s="30" t="s">
        <v>128</v>
      </c>
      <c r="C28" s="31" t="s">
        <v>127</v>
      </c>
      <c r="D28" s="328">
        <v>5000</v>
      </c>
      <c r="E28" s="328">
        <v>5000</v>
      </c>
      <c r="F28" s="329">
        <v>5000</v>
      </c>
    </row>
    <row r="29" spans="1:6" ht="25.5" x14ac:dyDescent="0.2">
      <c r="B29" s="30" t="s">
        <v>129</v>
      </c>
      <c r="C29" s="31" t="s">
        <v>130</v>
      </c>
      <c r="D29" s="328"/>
      <c r="E29" s="328"/>
      <c r="F29" s="329"/>
    </row>
    <row r="30" spans="1:6" s="27" customFormat="1" x14ac:dyDescent="0.2">
      <c r="B30" s="28" t="s">
        <v>131</v>
      </c>
      <c r="C30" s="29" t="s">
        <v>132</v>
      </c>
      <c r="D30" s="333">
        <f>D31+D33</f>
        <v>1697000</v>
      </c>
      <c r="E30" s="333">
        <f>E31+E33</f>
        <v>1716000</v>
      </c>
      <c r="F30" s="334">
        <f>F31+F33</f>
        <v>1721000</v>
      </c>
    </row>
    <row r="31" spans="1:6" x14ac:dyDescent="0.2">
      <c r="B31" s="30" t="s">
        <v>133</v>
      </c>
      <c r="C31" s="31" t="s">
        <v>134</v>
      </c>
      <c r="D31" s="328">
        <f>D32</f>
        <v>453000</v>
      </c>
      <c r="E31" s="328">
        <f>E32</f>
        <v>453000</v>
      </c>
      <c r="F31" s="329">
        <f>F32</f>
        <v>453000</v>
      </c>
    </row>
    <row r="32" spans="1:6" ht="38.25" x14ac:dyDescent="0.2">
      <c r="B32" s="30" t="s">
        <v>135</v>
      </c>
      <c r="C32" s="31" t="s">
        <v>136</v>
      </c>
      <c r="D32" s="328">
        <v>453000</v>
      </c>
      <c r="E32" s="328">
        <v>453000</v>
      </c>
      <c r="F32" s="329">
        <v>453000</v>
      </c>
    </row>
    <row r="33" spans="2:6" x14ac:dyDescent="0.2">
      <c r="B33" s="30" t="s">
        <v>137</v>
      </c>
      <c r="C33" s="31" t="s">
        <v>138</v>
      </c>
      <c r="D33" s="328">
        <f>D34+D36</f>
        <v>1244000</v>
      </c>
      <c r="E33" s="328">
        <f>E34+E36</f>
        <v>1263000</v>
      </c>
      <c r="F33" s="329">
        <f>F34+F36</f>
        <v>1268000</v>
      </c>
    </row>
    <row r="34" spans="2:6" x14ac:dyDescent="0.2">
      <c r="B34" s="30" t="s">
        <v>139</v>
      </c>
      <c r="C34" s="31" t="s">
        <v>140</v>
      </c>
      <c r="D34" s="328">
        <f>D35</f>
        <v>454000</v>
      </c>
      <c r="E34" s="328">
        <f>E35</f>
        <v>458000</v>
      </c>
      <c r="F34" s="329">
        <f>F35</f>
        <v>463000</v>
      </c>
    </row>
    <row r="35" spans="2:6" ht="38.25" x14ac:dyDescent="0.2">
      <c r="B35" s="30" t="s">
        <v>141</v>
      </c>
      <c r="C35" s="31" t="s">
        <v>142</v>
      </c>
      <c r="D35" s="328">
        <v>454000</v>
      </c>
      <c r="E35" s="328">
        <v>458000</v>
      </c>
      <c r="F35" s="329">
        <v>463000</v>
      </c>
    </row>
    <row r="36" spans="2:6" x14ac:dyDescent="0.2">
      <c r="B36" s="30" t="s">
        <v>143</v>
      </c>
      <c r="C36" s="31" t="s">
        <v>144</v>
      </c>
      <c r="D36" s="328">
        <f>D37</f>
        <v>790000</v>
      </c>
      <c r="E36" s="328">
        <f>E37</f>
        <v>805000</v>
      </c>
      <c r="F36" s="329">
        <f>F37</f>
        <v>805000</v>
      </c>
    </row>
    <row r="37" spans="2:6" ht="38.25" x14ac:dyDescent="0.2">
      <c r="B37" s="30" t="s">
        <v>145</v>
      </c>
      <c r="C37" s="31" t="s">
        <v>146</v>
      </c>
      <c r="D37" s="328">
        <v>790000</v>
      </c>
      <c r="E37" s="328">
        <v>805000</v>
      </c>
      <c r="F37" s="329">
        <v>805000</v>
      </c>
    </row>
    <row r="38" spans="2:6" s="27" customFormat="1" x14ac:dyDescent="0.2">
      <c r="B38" s="28" t="s">
        <v>147</v>
      </c>
      <c r="C38" s="29" t="s">
        <v>148</v>
      </c>
      <c r="D38" s="333">
        <f t="shared" ref="D38:F39" si="0">D39</f>
        <v>22000</v>
      </c>
      <c r="E38" s="333">
        <f t="shared" si="0"/>
        <v>22000</v>
      </c>
      <c r="F38" s="334">
        <f t="shared" si="0"/>
        <v>22000</v>
      </c>
    </row>
    <row r="39" spans="2:6" ht="38.25" x14ac:dyDescent="0.2">
      <c r="B39" s="30" t="s">
        <v>149</v>
      </c>
      <c r="C39" s="31" t="s">
        <v>150</v>
      </c>
      <c r="D39" s="328">
        <f t="shared" si="0"/>
        <v>22000</v>
      </c>
      <c r="E39" s="328">
        <f t="shared" si="0"/>
        <v>22000</v>
      </c>
      <c r="F39" s="329">
        <f t="shared" si="0"/>
        <v>22000</v>
      </c>
    </row>
    <row r="40" spans="2:6" ht="63.75" x14ac:dyDescent="0.2">
      <c r="B40" s="30" t="s">
        <v>151</v>
      </c>
      <c r="C40" s="31" t="s">
        <v>152</v>
      </c>
      <c r="D40" s="328">
        <v>22000</v>
      </c>
      <c r="E40" s="328">
        <v>22000</v>
      </c>
      <c r="F40" s="329">
        <v>22000</v>
      </c>
    </row>
    <row r="41" spans="2:6" s="27" customFormat="1" ht="38.25" x14ac:dyDescent="0.2">
      <c r="B41" s="28" t="s">
        <v>153</v>
      </c>
      <c r="C41" s="29" t="s">
        <v>154</v>
      </c>
      <c r="D41" s="333">
        <f t="shared" ref="D41:F43" si="1">D42</f>
        <v>0</v>
      </c>
      <c r="E41" s="333">
        <f t="shared" si="1"/>
        <v>0</v>
      </c>
      <c r="F41" s="334">
        <f t="shared" si="1"/>
        <v>0</v>
      </c>
    </row>
    <row r="42" spans="2:6" x14ac:dyDescent="0.2">
      <c r="B42" s="30" t="s">
        <v>155</v>
      </c>
      <c r="C42" s="31" t="s">
        <v>156</v>
      </c>
      <c r="D42" s="328">
        <f t="shared" si="1"/>
        <v>0</v>
      </c>
      <c r="E42" s="328">
        <f t="shared" si="1"/>
        <v>0</v>
      </c>
      <c r="F42" s="329">
        <f t="shared" si="1"/>
        <v>0</v>
      </c>
    </row>
    <row r="43" spans="2:6" ht="25.5" x14ac:dyDescent="0.2">
      <c r="B43" s="30" t="s">
        <v>157</v>
      </c>
      <c r="C43" s="31" t="s">
        <v>158</v>
      </c>
      <c r="D43" s="328">
        <f t="shared" si="1"/>
        <v>0</v>
      </c>
      <c r="E43" s="328">
        <f t="shared" si="1"/>
        <v>0</v>
      </c>
      <c r="F43" s="329">
        <f t="shared" si="1"/>
        <v>0</v>
      </c>
    </row>
    <row r="44" spans="2:6" ht="38.25" x14ac:dyDescent="0.2">
      <c r="B44" s="30" t="s">
        <v>159</v>
      </c>
      <c r="C44" s="31" t="s">
        <v>160</v>
      </c>
      <c r="D44" s="328"/>
      <c r="E44" s="328"/>
      <c r="F44" s="329"/>
    </row>
    <row r="45" spans="2:6" s="27" customFormat="1" ht="38.25" x14ac:dyDescent="0.2">
      <c r="B45" s="28" t="s">
        <v>161</v>
      </c>
      <c r="C45" s="29" t="s">
        <v>162</v>
      </c>
      <c r="D45" s="333">
        <f>D46+D51</f>
        <v>42000</v>
      </c>
      <c r="E45" s="333">
        <f>E46+E51</f>
        <v>42000</v>
      </c>
      <c r="F45" s="334">
        <f>F46+F51</f>
        <v>42000</v>
      </c>
    </row>
    <row r="46" spans="2:6" ht="76.5" x14ac:dyDescent="0.2">
      <c r="B46" s="30" t="s">
        <v>163</v>
      </c>
      <c r="C46" s="31" t="s">
        <v>164</v>
      </c>
      <c r="D46" s="328">
        <f>D47+D49</f>
        <v>42000</v>
      </c>
      <c r="E46" s="328">
        <f>E47+E49</f>
        <v>42000</v>
      </c>
      <c r="F46" s="329">
        <f>F47+F49</f>
        <v>42000</v>
      </c>
    </row>
    <row r="47" spans="2:6" ht="76.5" x14ac:dyDescent="0.2">
      <c r="B47" s="30" t="s">
        <v>165</v>
      </c>
      <c r="C47" s="31" t="s">
        <v>166</v>
      </c>
      <c r="D47" s="328">
        <f>D48</f>
        <v>28000</v>
      </c>
      <c r="E47" s="328">
        <f>E48</f>
        <v>28000</v>
      </c>
      <c r="F47" s="329">
        <f>F48</f>
        <v>28000</v>
      </c>
    </row>
    <row r="48" spans="2:6" ht="63.75" x14ac:dyDescent="0.2">
      <c r="B48" s="30" t="s">
        <v>167</v>
      </c>
      <c r="C48" s="31" t="s">
        <v>168</v>
      </c>
      <c r="D48" s="328">
        <v>28000</v>
      </c>
      <c r="E48" s="328">
        <v>28000</v>
      </c>
      <c r="F48" s="329">
        <v>28000</v>
      </c>
    </row>
    <row r="49" spans="2:6" ht="76.5" x14ac:dyDescent="0.2">
      <c r="B49" s="30" t="s">
        <v>169</v>
      </c>
      <c r="C49" s="31" t="s">
        <v>170</v>
      </c>
      <c r="D49" s="328">
        <f>D50</f>
        <v>14000</v>
      </c>
      <c r="E49" s="328">
        <f>E50</f>
        <v>14000</v>
      </c>
      <c r="F49" s="329">
        <f>F50</f>
        <v>14000</v>
      </c>
    </row>
    <row r="50" spans="2:6" ht="63.75" x14ac:dyDescent="0.2">
      <c r="B50" s="30" t="s">
        <v>171</v>
      </c>
      <c r="C50" s="31" t="s">
        <v>172</v>
      </c>
      <c r="D50" s="328">
        <v>14000</v>
      </c>
      <c r="E50" s="328">
        <v>14000</v>
      </c>
      <c r="F50" s="329">
        <v>14000</v>
      </c>
    </row>
    <row r="51" spans="2:6" ht="25.5" x14ac:dyDescent="0.2">
      <c r="B51" s="30" t="s">
        <v>173</v>
      </c>
      <c r="C51" s="31" t="s">
        <v>174</v>
      </c>
      <c r="D51" s="328">
        <f t="shared" ref="D51:F52" si="2">D52</f>
        <v>0</v>
      </c>
      <c r="E51" s="328">
        <f t="shared" si="2"/>
        <v>0</v>
      </c>
      <c r="F51" s="329">
        <f t="shared" si="2"/>
        <v>0</v>
      </c>
    </row>
    <row r="52" spans="2:6" ht="38.25" x14ac:dyDescent="0.2">
      <c r="B52" s="30" t="s">
        <v>175</v>
      </c>
      <c r="C52" s="31" t="s">
        <v>176</v>
      </c>
      <c r="D52" s="328">
        <f t="shared" si="2"/>
        <v>0</v>
      </c>
      <c r="E52" s="328">
        <f t="shared" si="2"/>
        <v>0</v>
      </c>
      <c r="F52" s="329">
        <f t="shared" si="2"/>
        <v>0</v>
      </c>
    </row>
    <row r="53" spans="2:6" ht="51" x14ac:dyDescent="0.2">
      <c r="B53" s="30" t="s">
        <v>177</v>
      </c>
      <c r="C53" s="31" t="s">
        <v>178</v>
      </c>
      <c r="D53" s="328"/>
      <c r="E53" s="328"/>
      <c r="F53" s="329"/>
    </row>
    <row r="54" spans="2:6" s="27" customFormat="1" ht="25.5" x14ac:dyDescent="0.2">
      <c r="B54" s="28" t="s">
        <v>179</v>
      </c>
      <c r="C54" s="29" t="s">
        <v>180</v>
      </c>
      <c r="D54" s="333">
        <f>D55</f>
        <v>0</v>
      </c>
      <c r="E54" s="333">
        <f>E55</f>
        <v>0</v>
      </c>
      <c r="F54" s="334">
        <f>F55</f>
        <v>0</v>
      </c>
    </row>
    <row r="55" spans="2:6" x14ac:dyDescent="0.2">
      <c r="B55" s="30" t="s">
        <v>181</v>
      </c>
      <c r="C55" s="31" t="s">
        <v>182</v>
      </c>
      <c r="D55" s="328">
        <f>D58+D56</f>
        <v>0</v>
      </c>
      <c r="E55" s="328">
        <f>E58+E56</f>
        <v>0</v>
      </c>
      <c r="F55" s="329">
        <f>F58+F56</f>
        <v>0</v>
      </c>
    </row>
    <row r="56" spans="2:6" ht="25.5" x14ac:dyDescent="0.2">
      <c r="B56" s="30" t="s">
        <v>183</v>
      </c>
      <c r="C56" s="31" t="s">
        <v>184</v>
      </c>
      <c r="D56" s="328">
        <f>D57</f>
        <v>0</v>
      </c>
      <c r="E56" s="328">
        <f>E57</f>
        <v>0</v>
      </c>
      <c r="F56" s="329">
        <f>F57</f>
        <v>0</v>
      </c>
    </row>
    <row r="57" spans="2:6" ht="38.25" x14ac:dyDescent="0.2">
      <c r="B57" s="30" t="s">
        <v>185</v>
      </c>
      <c r="C57" s="31" t="s">
        <v>186</v>
      </c>
      <c r="D57" s="328"/>
      <c r="E57" s="328"/>
      <c r="F57" s="329"/>
    </row>
    <row r="58" spans="2:6" x14ac:dyDescent="0.2">
      <c r="B58" s="30" t="s">
        <v>187</v>
      </c>
      <c r="C58" s="31" t="s">
        <v>188</v>
      </c>
      <c r="D58" s="328">
        <f>D59</f>
        <v>0</v>
      </c>
      <c r="E58" s="328">
        <f>E59</f>
        <v>0</v>
      </c>
      <c r="F58" s="329">
        <f>F59</f>
        <v>0</v>
      </c>
    </row>
    <row r="59" spans="2:6" ht="25.5" x14ac:dyDescent="0.2">
      <c r="B59" s="30" t="s">
        <v>189</v>
      </c>
      <c r="C59" s="31" t="s">
        <v>190</v>
      </c>
      <c r="D59" s="328"/>
      <c r="E59" s="328"/>
      <c r="F59" s="329"/>
    </row>
    <row r="60" spans="2:6" s="27" customFormat="1" ht="25.5" x14ac:dyDescent="0.2">
      <c r="B60" s="28" t="s">
        <v>191</v>
      </c>
      <c r="C60" s="29" t="s">
        <v>192</v>
      </c>
      <c r="D60" s="333">
        <f>D61+D64</f>
        <v>0</v>
      </c>
      <c r="E60" s="333">
        <f>E61+E64</f>
        <v>0</v>
      </c>
      <c r="F60" s="334">
        <f>F61+F64</f>
        <v>0</v>
      </c>
    </row>
    <row r="61" spans="2:6" ht="76.5" x14ac:dyDescent="0.2">
      <c r="B61" s="30" t="s">
        <v>193</v>
      </c>
      <c r="C61" s="31" t="s">
        <v>194</v>
      </c>
      <c r="D61" s="328">
        <f t="shared" ref="D61:F62" si="3">D62</f>
        <v>0</v>
      </c>
      <c r="E61" s="328">
        <f t="shared" si="3"/>
        <v>0</v>
      </c>
      <c r="F61" s="329">
        <f t="shared" si="3"/>
        <v>0</v>
      </c>
    </row>
    <row r="62" spans="2:6" ht="89.25" x14ac:dyDescent="0.2">
      <c r="B62" s="30" t="s">
        <v>195</v>
      </c>
      <c r="C62" s="31" t="s">
        <v>196</v>
      </c>
      <c r="D62" s="328">
        <f t="shared" si="3"/>
        <v>0</v>
      </c>
      <c r="E62" s="328">
        <f t="shared" si="3"/>
        <v>0</v>
      </c>
      <c r="F62" s="329">
        <f t="shared" si="3"/>
        <v>0</v>
      </c>
    </row>
    <row r="63" spans="2:6" ht="76.5" x14ac:dyDescent="0.2">
      <c r="B63" s="30" t="s">
        <v>197</v>
      </c>
      <c r="C63" s="31" t="s">
        <v>198</v>
      </c>
      <c r="D63" s="328"/>
      <c r="E63" s="328"/>
      <c r="F63" s="329"/>
    </row>
    <row r="64" spans="2:6" ht="25.5" x14ac:dyDescent="0.2">
      <c r="B64" s="30" t="s">
        <v>199</v>
      </c>
      <c r="C64" s="31" t="s">
        <v>200</v>
      </c>
      <c r="D64" s="328">
        <f t="shared" ref="D64:F65" si="4">D65</f>
        <v>0</v>
      </c>
      <c r="E64" s="328">
        <f t="shared" si="4"/>
        <v>0</v>
      </c>
      <c r="F64" s="329">
        <f t="shared" si="4"/>
        <v>0</v>
      </c>
    </row>
    <row r="65" spans="2:6" ht="51" x14ac:dyDescent="0.2">
      <c r="B65" s="30" t="s">
        <v>201</v>
      </c>
      <c r="C65" s="31" t="s">
        <v>202</v>
      </c>
      <c r="D65" s="328">
        <f t="shared" si="4"/>
        <v>0</v>
      </c>
      <c r="E65" s="328">
        <f t="shared" si="4"/>
        <v>0</v>
      </c>
      <c r="F65" s="329">
        <f t="shared" si="4"/>
        <v>0</v>
      </c>
    </row>
    <row r="66" spans="2:6" ht="51" x14ac:dyDescent="0.2">
      <c r="B66" s="30" t="s">
        <v>203</v>
      </c>
      <c r="C66" s="31" t="s">
        <v>204</v>
      </c>
      <c r="D66" s="328"/>
      <c r="E66" s="328"/>
      <c r="F66" s="329"/>
    </row>
    <row r="67" spans="2:6" x14ac:dyDescent="0.2">
      <c r="B67" s="32" t="s">
        <v>205</v>
      </c>
      <c r="C67" s="33" t="s">
        <v>206</v>
      </c>
      <c r="D67" s="328">
        <f t="shared" ref="D67:F68" si="5">D68</f>
        <v>0</v>
      </c>
      <c r="E67" s="328">
        <f t="shared" si="5"/>
        <v>0</v>
      </c>
      <c r="F67" s="329">
        <f t="shared" si="5"/>
        <v>0</v>
      </c>
    </row>
    <row r="68" spans="2:6" ht="38.25" x14ac:dyDescent="0.2">
      <c r="B68" s="34" t="s">
        <v>207</v>
      </c>
      <c r="C68" s="35" t="s">
        <v>208</v>
      </c>
      <c r="D68" s="328">
        <f t="shared" si="5"/>
        <v>0</v>
      </c>
      <c r="E68" s="328">
        <f t="shared" si="5"/>
        <v>0</v>
      </c>
      <c r="F68" s="329">
        <f t="shared" si="5"/>
        <v>0</v>
      </c>
    </row>
    <row r="69" spans="2:6" ht="38.25" x14ac:dyDescent="0.2">
      <c r="B69" s="36" t="s">
        <v>209</v>
      </c>
      <c r="C69" s="37" t="s">
        <v>210</v>
      </c>
      <c r="D69" s="328"/>
      <c r="E69" s="328"/>
      <c r="F69" s="329"/>
    </row>
    <row r="70" spans="2:6" s="27" customFormat="1" x14ac:dyDescent="0.2">
      <c r="B70" s="28" t="s">
        <v>211</v>
      </c>
      <c r="C70" s="29" t="s">
        <v>212</v>
      </c>
      <c r="D70" s="333">
        <f t="shared" ref="D70:F71" si="6">D71</f>
        <v>0</v>
      </c>
      <c r="E70" s="333">
        <f t="shared" si="6"/>
        <v>0</v>
      </c>
      <c r="F70" s="334">
        <f t="shared" si="6"/>
        <v>0</v>
      </c>
    </row>
    <row r="71" spans="2:6" ht="25.5" x14ac:dyDescent="0.2">
      <c r="B71" s="30" t="s">
        <v>213</v>
      </c>
      <c r="C71" s="31" t="s">
        <v>214</v>
      </c>
      <c r="D71" s="328">
        <f t="shared" si="6"/>
        <v>0</v>
      </c>
      <c r="E71" s="328">
        <f t="shared" si="6"/>
        <v>0</v>
      </c>
      <c r="F71" s="329">
        <f t="shared" si="6"/>
        <v>0</v>
      </c>
    </row>
    <row r="72" spans="2:6" ht="38.25" x14ac:dyDescent="0.2">
      <c r="B72" s="30" t="s">
        <v>215</v>
      </c>
      <c r="C72" s="31" t="s">
        <v>216</v>
      </c>
      <c r="D72" s="328"/>
      <c r="E72" s="328"/>
      <c r="F72" s="329"/>
    </row>
    <row r="73" spans="2:6" s="27" customFormat="1" x14ac:dyDescent="0.2">
      <c r="B73" s="28" t="s">
        <v>217</v>
      </c>
      <c r="C73" s="29" t="s">
        <v>103</v>
      </c>
      <c r="D73" s="333">
        <f>D74+D76+D78</f>
        <v>0</v>
      </c>
      <c r="E73" s="333">
        <f>E74+E76</f>
        <v>0</v>
      </c>
      <c r="F73" s="334">
        <f>F74+F76</f>
        <v>0</v>
      </c>
    </row>
    <row r="74" spans="2:6" x14ac:dyDescent="0.2">
      <c r="B74" s="30" t="s">
        <v>218</v>
      </c>
      <c r="C74" s="31" t="s">
        <v>219</v>
      </c>
      <c r="D74" s="328">
        <f>D75</f>
        <v>0</v>
      </c>
      <c r="E74" s="328">
        <f>E75</f>
        <v>0</v>
      </c>
      <c r="F74" s="329">
        <f>F75</f>
        <v>0</v>
      </c>
    </row>
    <row r="75" spans="2:6" ht="25.5" x14ac:dyDescent="0.2">
      <c r="B75" s="30" t="s">
        <v>220</v>
      </c>
      <c r="C75" s="31" t="s">
        <v>221</v>
      </c>
      <c r="D75" s="328"/>
      <c r="E75" s="328"/>
      <c r="F75" s="329"/>
    </row>
    <row r="76" spans="2:6" x14ac:dyDescent="0.2">
      <c r="B76" s="30" t="s">
        <v>222</v>
      </c>
      <c r="C76" s="31" t="s">
        <v>223</v>
      </c>
      <c r="D76" s="328">
        <f>D77</f>
        <v>0</v>
      </c>
      <c r="E76" s="328">
        <f>E77</f>
        <v>0</v>
      </c>
      <c r="F76" s="329">
        <f>F77</f>
        <v>0</v>
      </c>
    </row>
    <row r="77" spans="2:6" ht="25.5" x14ac:dyDescent="0.2">
      <c r="B77" s="30" t="s">
        <v>224</v>
      </c>
      <c r="C77" s="31" t="s">
        <v>225</v>
      </c>
      <c r="D77" s="328"/>
      <c r="E77" s="328"/>
      <c r="F77" s="329"/>
    </row>
    <row r="78" spans="2:6" ht="25.5" x14ac:dyDescent="0.2">
      <c r="B78" s="321" t="s">
        <v>603</v>
      </c>
      <c r="C78" s="322" t="s">
        <v>605</v>
      </c>
      <c r="D78" s="335">
        <f>D79</f>
        <v>0</v>
      </c>
      <c r="E78" s="328">
        <f>E79</f>
        <v>0</v>
      </c>
      <c r="F78" s="329">
        <f>F79</f>
        <v>0</v>
      </c>
    </row>
    <row r="79" spans="2:6" ht="38.25" x14ac:dyDescent="0.2">
      <c r="B79" s="321" t="s">
        <v>603</v>
      </c>
      <c r="C79" s="322" t="s">
        <v>604</v>
      </c>
      <c r="D79" s="335"/>
      <c r="E79" s="328"/>
      <c r="F79" s="329"/>
    </row>
    <row r="80" spans="2:6" s="27" customFormat="1" x14ac:dyDescent="0.2">
      <c r="B80" s="38" t="s">
        <v>226</v>
      </c>
      <c r="C80" s="39" t="s">
        <v>227</v>
      </c>
      <c r="D80" s="336">
        <f>D81+D120</f>
        <v>61544000</v>
      </c>
      <c r="E80" s="336">
        <f>E81+E120</f>
        <v>6504800</v>
      </c>
      <c r="F80" s="336">
        <f>F81+F120</f>
        <v>6230200</v>
      </c>
    </row>
    <row r="81" spans="2:6" s="27" customFormat="1" ht="38.25" x14ac:dyDescent="0.2">
      <c r="B81" s="28" t="s">
        <v>228</v>
      </c>
      <c r="C81" s="29" t="s">
        <v>229</v>
      </c>
      <c r="D81" s="333">
        <f>D82+D87+D92+D101+D106</f>
        <v>61544000</v>
      </c>
      <c r="E81" s="333">
        <f>E82+E87+E92+E101+E106</f>
        <v>6504800</v>
      </c>
      <c r="F81" s="333">
        <f>F82</f>
        <v>6230200</v>
      </c>
    </row>
    <row r="82" spans="2:6" ht="13.5" x14ac:dyDescent="0.25">
      <c r="B82" s="28" t="s">
        <v>350</v>
      </c>
      <c r="C82" s="325" t="s">
        <v>606</v>
      </c>
      <c r="D82" s="339">
        <f>D83</f>
        <v>6759000</v>
      </c>
      <c r="E82" s="339">
        <f>E83+E87</f>
        <v>6053000</v>
      </c>
      <c r="F82" s="343">
        <f>F83+F87+F92+F101+F106+F120</f>
        <v>6230200</v>
      </c>
    </row>
    <row r="83" spans="2:6" x14ac:dyDescent="0.2">
      <c r="B83" s="30" t="s">
        <v>370</v>
      </c>
      <c r="C83" s="31" t="s">
        <v>231</v>
      </c>
      <c r="D83" s="328">
        <f>D84</f>
        <v>6759000</v>
      </c>
      <c r="E83" s="340">
        <f>E84</f>
        <v>6053000</v>
      </c>
      <c r="F83" s="329">
        <f>F84</f>
        <v>5738000</v>
      </c>
    </row>
    <row r="84" spans="2:6" ht="25.5" x14ac:dyDescent="0.2">
      <c r="B84" s="30" t="s">
        <v>371</v>
      </c>
      <c r="C84" s="31" t="s">
        <v>232</v>
      </c>
      <c r="D84" s="328">
        <f>D85+D86</f>
        <v>6759000</v>
      </c>
      <c r="E84" s="340">
        <f>E85+E86</f>
        <v>6053000</v>
      </c>
      <c r="F84" s="329">
        <f>F85+F86</f>
        <v>5738000</v>
      </c>
    </row>
    <row r="85" spans="2:6" ht="25.5" x14ac:dyDescent="0.2">
      <c r="B85" s="41" t="s">
        <v>372</v>
      </c>
      <c r="C85" s="42" t="s">
        <v>233</v>
      </c>
      <c r="D85" s="328">
        <v>6670000</v>
      </c>
      <c r="E85" s="340">
        <v>5963000</v>
      </c>
      <c r="F85" s="342">
        <v>5649000</v>
      </c>
    </row>
    <row r="86" spans="2:6" ht="25.5" x14ac:dyDescent="0.2">
      <c r="B86" s="41" t="s">
        <v>373</v>
      </c>
      <c r="C86" s="42" t="s">
        <v>234</v>
      </c>
      <c r="D86" s="328">
        <v>89000</v>
      </c>
      <c r="E86" s="340">
        <v>90000</v>
      </c>
      <c r="F86" s="342">
        <v>89000</v>
      </c>
    </row>
    <row r="87" spans="2:6" ht="15" customHeight="1" x14ac:dyDescent="0.25">
      <c r="B87" s="326" t="s">
        <v>607</v>
      </c>
      <c r="C87" s="325" t="s">
        <v>273</v>
      </c>
      <c r="D87" s="330">
        <f>D88+D90+D91</f>
        <v>817000</v>
      </c>
      <c r="E87" s="330">
        <f>E89</f>
        <v>0</v>
      </c>
      <c r="F87" s="337">
        <f>F89</f>
        <v>0</v>
      </c>
    </row>
    <row r="88" spans="2:6" ht="25.5" x14ac:dyDescent="0.2">
      <c r="B88" s="321" t="s">
        <v>608</v>
      </c>
      <c r="C88" s="323" t="s">
        <v>609</v>
      </c>
      <c r="D88" s="328">
        <v>318000</v>
      </c>
      <c r="E88" s="328"/>
      <c r="F88" s="329"/>
    </row>
    <row r="89" spans="2:6" ht="63.75" x14ac:dyDescent="0.2">
      <c r="B89" s="321" t="s">
        <v>610</v>
      </c>
      <c r="C89" s="323" t="s">
        <v>611</v>
      </c>
      <c r="D89" s="328"/>
      <c r="E89" s="328"/>
      <c r="F89" s="329"/>
    </row>
    <row r="90" spans="2:6" ht="38.25" x14ac:dyDescent="0.2">
      <c r="B90" s="321" t="s">
        <v>612</v>
      </c>
      <c r="C90" s="323" t="s">
        <v>613</v>
      </c>
      <c r="D90" s="328">
        <v>499000</v>
      </c>
      <c r="E90" s="328"/>
      <c r="F90" s="329"/>
    </row>
    <row r="91" spans="2:6" ht="63.75" x14ac:dyDescent="0.2">
      <c r="B91" s="324" t="s">
        <v>614</v>
      </c>
      <c r="C91" s="323" t="s">
        <v>615</v>
      </c>
      <c r="D91" s="328"/>
      <c r="E91" s="328"/>
      <c r="F91" s="329"/>
    </row>
    <row r="92" spans="2:6" ht="27" x14ac:dyDescent="0.25">
      <c r="B92" s="28" t="s">
        <v>361</v>
      </c>
      <c r="C92" s="327" t="s">
        <v>363</v>
      </c>
      <c r="D92" s="341">
        <f>D99+D93+D95</f>
        <v>52975900</v>
      </c>
      <c r="E92" s="341">
        <f>E99+E93+E95+E97</f>
        <v>0</v>
      </c>
      <c r="F92" s="341">
        <f t="shared" ref="F92" si="7">F99+F93+F95</f>
        <v>0</v>
      </c>
    </row>
    <row r="93" spans="2:6" ht="25.5" x14ac:dyDescent="0.2">
      <c r="B93" s="321" t="s">
        <v>362</v>
      </c>
      <c r="C93" s="323" t="s">
        <v>618</v>
      </c>
      <c r="D93" s="328">
        <f t="shared" ref="D93:F99" si="8">D94</f>
        <v>50076200</v>
      </c>
      <c r="E93" s="335">
        <f t="shared" si="8"/>
        <v>0</v>
      </c>
      <c r="F93" s="328">
        <f t="shared" si="8"/>
        <v>0</v>
      </c>
    </row>
    <row r="94" spans="2:6" ht="38.25" x14ac:dyDescent="0.2">
      <c r="B94" s="321" t="s">
        <v>359</v>
      </c>
      <c r="C94" s="323" t="s">
        <v>413</v>
      </c>
      <c r="D94" s="328">
        <f>193155500-143079300</f>
        <v>50076200</v>
      </c>
      <c r="E94" s="335"/>
      <c r="F94" s="344"/>
    </row>
    <row r="95" spans="2:6" ht="25.5" x14ac:dyDescent="0.2">
      <c r="B95" s="321" t="s">
        <v>414</v>
      </c>
      <c r="C95" s="323" t="s">
        <v>617</v>
      </c>
      <c r="D95" s="328">
        <f t="shared" si="8"/>
        <v>2899700</v>
      </c>
      <c r="E95" s="335">
        <f t="shared" si="8"/>
        <v>0</v>
      </c>
      <c r="F95" s="328">
        <f t="shared" si="8"/>
        <v>0</v>
      </c>
    </row>
    <row r="96" spans="2:6" ht="78.75" customHeight="1" x14ac:dyDescent="0.2">
      <c r="B96" s="321" t="s">
        <v>416</v>
      </c>
      <c r="C96" s="323" t="s">
        <v>417</v>
      </c>
      <c r="D96" s="328">
        <v>2899700</v>
      </c>
      <c r="E96" s="335"/>
      <c r="F96" s="329"/>
    </row>
    <row r="97" spans="2:6" ht="25.5" x14ac:dyDescent="0.2">
      <c r="B97" s="321" t="s">
        <v>619</v>
      </c>
      <c r="C97" s="323" t="s">
        <v>425</v>
      </c>
      <c r="D97" s="328">
        <f t="shared" si="8"/>
        <v>0</v>
      </c>
      <c r="E97" s="335">
        <f t="shared" si="8"/>
        <v>0</v>
      </c>
      <c r="F97" s="328">
        <f t="shared" si="8"/>
        <v>0</v>
      </c>
    </row>
    <row r="98" spans="2:6" ht="41.25" customHeight="1" x14ac:dyDescent="0.2">
      <c r="B98" s="321" t="s">
        <v>424</v>
      </c>
      <c r="C98" s="323" t="s">
        <v>620</v>
      </c>
      <c r="D98" s="328"/>
      <c r="E98" s="335"/>
      <c r="F98" s="329"/>
    </row>
    <row r="99" spans="2:6" x14ac:dyDescent="0.2">
      <c r="B99" s="321" t="s">
        <v>334</v>
      </c>
      <c r="C99" s="323" t="s">
        <v>427</v>
      </c>
      <c r="D99" s="335">
        <f t="shared" si="8"/>
        <v>0</v>
      </c>
      <c r="E99" s="328">
        <f t="shared" si="8"/>
        <v>0</v>
      </c>
      <c r="F99" s="328">
        <f t="shared" si="8"/>
        <v>0</v>
      </c>
    </row>
    <row r="100" spans="2:6" ht="25.5" x14ac:dyDescent="0.2">
      <c r="B100" s="321" t="s">
        <v>334</v>
      </c>
      <c r="C100" s="323" t="s">
        <v>616</v>
      </c>
      <c r="D100" s="335"/>
      <c r="E100" s="328"/>
      <c r="F100" s="329"/>
    </row>
    <row r="101" spans="2:6" ht="27" x14ac:dyDescent="0.25">
      <c r="B101" s="28" t="s">
        <v>351</v>
      </c>
      <c r="C101" s="327" t="s">
        <v>237</v>
      </c>
      <c r="D101" s="339">
        <f>D102+D104</f>
        <v>412100</v>
      </c>
      <c r="E101" s="330">
        <f>E102+E104</f>
        <v>451800</v>
      </c>
      <c r="F101" s="337">
        <f>F102+F104</f>
        <v>492200</v>
      </c>
    </row>
    <row r="102" spans="2:6" ht="25.5" x14ac:dyDescent="0.2">
      <c r="B102" s="30" t="s">
        <v>352</v>
      </c>
      <c r="C102" s="31" t="s">
        <v>238</v>
      </c>
      <c r="D102" s="328">
        <f>D103</f>
        <v>26500</v>
      </c>
      <c r="E102" s="328">
        <f>E103</f>
        <v>26500</v>
      </c>
      <c r="F102" s="329">
        <f>F103</f>
        <v>26500</v>
      </c>
    </row>
    <row r="103" spans="2:6" ht="38.25" x14ac:dyDescent="0.2">
      <c r="B103" s="30" t="s">
        <v>336</v>
      </c>
      <c r="C103" s="31" t="s">
        <v>239</v>
      </c>
      <c r="D103" s="328">
        <v>26500</v>
      </c>
      <c r="E103" s="328">
        <v>26500</v>
      </c>
      <c r="F103" s="329">
        <v>26500</v>
      </c>
    </row>
    <row r="104" spans="2:6" ht="38.25" x14ac:dyDescent="0.2">
      <c r="B104" s="30" t="s">
        <v>353</v>
      </c>
      <c r="C104" s="31" t="s">
        <v>240</v>
      </c>
      <c r="D104" s="328">
        <f>D105</f>
        <v>385600</v>
      </c>
      <c r="E104" s="328">
        <f>E105</f>
        <v>425300</v>
      </c>
      <c r="F104" s="329">
        <f>F105</f>
        <v>465700</v>
      </c>
    </row>
    <row r="105" spans="2:6" ht="38.25" x14ac:dyDescent="0.2">
      <c r="B105" s="30" t="s">
        <v>330</v>
      </c>
      <c r="C105" s="31" t="s">
        <v>241</v>
      </c>
      <c r="D105" s="328">
        <v>385600</v>
      </c>
      <c r="E105" s="328">
        <v>425300</v>
      </c>
      <c r="F105" s="329">
        <v>465700</v>
      </c>
    </row>
    <row r="106" spans="2:6" ht="13.5" x14ac:dyDescent="0.25">
      <c r="B106" s="28" t="s">
        <v>318</v>
      </c>
      <c r="C106" s="327" t="s">
        <v>319</v>
      </c>
      <c r="D106" s="339">
        <f>D107</f>
        <v>580000</v>
      </c>
      <c r="E106" s="330">
        <f>E107</f>
        <v>0</v>
      </c>
      <c r="F106" s="337">
        <f>F107</f>
        <v>0</v>
      </c>
    </row>
    <row r="107" spans="2:6" ht="65.25" customHeight="1" x14ac:dyDescent="0.2">
      <c r="B107" s="30" t="s">
        <v>366</v>
      </c>
      <c r="C107" s="31" t="s">
        <v>367</v>
      </c>
      <c r="D107" s="328">
        <v>580000</v>
      </c>
      <c r="E107" s="328"/>
      <c r="F107" s="329"/>
    </row>
    <row r="108" spans="2:6" hidden="1" x14ac:dyDescent="0.2">
      <c r="B108" s="43" t="s">
        <v>242</v>
      </c>
      <c r="C108" s="40" t="s">
        <v>243</v>
      </c>
      <c r="D108" s="338">
        <f>D109+D111</f>
        <v>0</v>
      </c>
      <c r="E108" s="338">
        <f>E109+E111</f>
        <v>0</v>
      </c>
      <c r="F108" s="338">
        <f>F109+F111</f>
        <v>0</v>
      </c>
    </row>
    <row r="109" spans="2:6" ht="51" hidden="1" x14ac:dyDescent="0.2">
      <c r="B109" s="30" t="s">
        <v>244</v>
      </c>
      <c r="C109" s="31" t="s">
        <v>245</v>
      </c>
      <c r="D109" s="328">
        <f>D110</f>
        <v>0</v>
      </c>
      <c r="E109" s="328">
        <f>E110</f>
        <v>0</v>
      </c>
      <c r="F109" s="329">
        <f>F110</f>
        <v>0</v>
      </c>
    </row>
    <row r="110" spans="2:6" ht="51" hidden="1" x14ac:dyDescent="0.2">
      <c r="B110" s="30" t="s">
        <v>246</v>
      </c>
      <c r="C110" s="31" t="s">
        <v>247</v>
      </c>
      <c r="D110" s="328"/>
      <c r="E110" s="328"/>
      <c r="F110" s="329"/>
    </row>
    <row r="111" spans="2:6" ht="25.5" hidden="1" x14ac:dyDescent="0.2">
      <c r="B111" s="30" t="s">
        <v>248</v>
      </c>
      <c r="C111" s="31" t="s">
        <v>249</v>
      </c>
      <c r="D111" s="328">
        <f>SUM(D112:D119)</f>
        <v>0</v>
      </c>
      <c r="E111" s="328">
        <f>SUM(E112:E119)</f>
        <v>0</v>
      </c>
      <c r="F111" s="328">
        <f>SUM(F112:F119)</f>
        <v>0</v>
      </c>
    </row>
    <row r="112" spans="2:6" ht="38.25" hidden="1" x14ac:dyDescent="0.2">
      <c r="B112" s="30" t="s">
        <v>250</v>
      </c>
      <c r="C112" s="31" t="s">
        <v>251</v>
      </c>
      <c r="D112" s="328"/>
      <c r="E112" s="328"/>
      <c r="F112" s="329"/>
    </row>
    <row r="113" spans="2:6" ht="63.75" hidden="1" x14ac:dyDescent="0.2">
      <c r="B113" s="30" t="s">
        <v>252</v>
      </c>
      <c r="C113" s="31" t="s">
        <v>253</v>
      </c>
      <c r="D113" s="328"/>
      <c r="E113" s="328"/>
      <c r="F113" s="329"/>
    </row>
    <row r="114" spans="2:6" ht="38.25" hidden="1" x14ac:dyDescent="0.2">
      <c r="B114" s="30" t="s">
        <v>254</v>
      </c>
      <c r="C114" s="31" t="s">
        <v>255</v>
      </c>
      <c r="D114" s="328"/>
      <c r="E114" s="328"/>
      <c r="F114" s="329"/>
    </row>
    <row r="115" spans="2:6" ht="51" hidden="1" x14ac:dyDescent="0.2">
      <c r="B115" s="30" t="s">
        <v>256</v>
      </c>
      <c r="C115" s="31" t="s">
        <v>257</v>
      </c>
      <c r="D115" s="328"/>
      <c r="E115" s="328"/>
      <c r="F115" s="329"/>
    </row>
    <row r="116" spans="2:6" ht="51" hidden="1" x14ac:dyDescent="0.2">
      <c r="B116" s="30" t="s">
        <v>258</v>
      </c>
      <c r="C116" s="31" t="s">
        <v>259</v>
      </c>
      <c r="D116" s="328"/>
      <c r="E116" s="328"/>
      <c r="F116" s="329"/>
    </row>
    <row r="117" spans="2:6" ht="76.5" hidden="1" x14ac:dyDescent="0.2">
      <c r="B117" s="30" t="s">
        <v>260</v>
      </c>
      <c r="C117" s="31" t="s">
        <v>261</v>
      </c>
      <c r="D117" s="328"/>
      <c r="E117" s="328"/>
      <c r="F117" s="329"/>
    </row>
    <row r="118" spans="2:6" ht="51" hidden="1" x14ac:dyDescent="0.2">
      <c r="B118" s="30" t="s">
        <v>262</v>
      </c>
      <c r="C118" s="31" t="s">
        <v>263</v>
      </c>
      <c r="D118" s="328"/>
      <c r="E118" s="328"/>
      <c r="F118" s="329"/>
    </row>
    <row r="119" spans="2:6" ht="51" hidden="1" x14ac:dyDescent="0.2">
      <c r="B119" s="30" t="s">
        <v>264</v>
      </c>
      <c r="C119" s="31" t="s">
        <v>265</v>
      </c>
      <c r="D119" s="328"/>
      <c r="E119" s="328"/>
      <c r="F119" s="329"/>
    </row>
    <row r="120" spans="2:6" s="27" customFormat="1" x14ac:dyDescent="0.2">
      <c r="B120" s="28" t="s">
        <v>266</v>
      </c>
      <c r="C120" s="29" t="s">
        <v>267</v>
      </c>
      <c r="D120" s="333">
        <f>D121</f>
        <v>0</v>
      </c>
      <c r="E120" s="333">
        <f>E121</f>
        <v>0</v>
      </c>
      <c r="F120" s="334">
        <f>F121</f>
        <v>0</v>
      </c>
    </row>
    <row r="121" spans="2:6" ht="25.5" x14ac:dyDescent="0.2">
      <c r="B121" s="43" t="s">
        <v>354</v>
      </c>
      <c r="C121" s="40" t="s">
        <v>268</v>
      </c>
      <c r="D121" s="328">
        <f>D122+D123</f>
        <v>0</v>
      </c>
      <c r="E121" s="328">
        <f>E122+E123</f>
        <v>0</v>
      </c>
      <c r="F121" s="329">
        <f>F122+F123</f>
        <v>0</v>
      </c>
    </row>
    <row r="122" spans="2:6" ht="63.75" x14ac:dyDescent="0.2">
      <c r="B122" s="30" t="s">
        <v>355</v>
      </c>
      <c r="C122" s="31" t="s">
        <v>269</v>
      </c>
      <c r="D122" s="328"/>
      <c r="E122" s="328"/>
      <c r="F122" s="329"/>
    </row>
    <row r="123" spans="2:6" ht="25.5" x14ac:dyDescent="0.2">
      <c r="B123" s="30" t="s">
        <v>343</v>
      </c>
      <c r="C123" s="31" t="s">
        <v>268</v>
      </c>
      <c r="D123" s="328"/>
      <c r="E123" s="328"/>
      <c r="F123" s="329"/>
    </row>
    <row r="124" spans="2:6" ht="13.5" thickBot="1" x14ac:dyDescent="0.25">
      <c r="B124" s="44"/>
      <c r="C124" s="45" t="s">
        <v>270</v>
      </c>
      <c r="D124" s="345">
        <f>D80+D12</f>
        <v>80027118</v>
      </c>
      <c r="E124" s="345">
        <f>E80+E12</f>
        <v>25853850</v>
      </c>
      <c r="F124" s="346">
        <f>F80+F12</f>
        <v>26512229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showGridLines="0" topLeftCell="A144" zoomScale="90" zoomScaleNormal="90" zoomScaleSheetLayoutView="80" workbookViewId="0">
      <selection activeCell="K85" sqref="K85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8.14062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204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98"/>
      <c r="M1" s="157"/>
      <c r="N1" s="157"/>
    </row>
    <row r="2" spans="1:14" ht="12.75" customHeight="1" x14ac:dyDescent="0.25">
      <c r="A2" s="204"/>
      <c r="B2" s="161"/>
      <c r="C2" s="161"/>
      <c r="D2" s="161"/>
      <c r="E2" s="161"/>
      <c r="F2" s="161"/>
      <c r="G2" s="161"/>
      <c r="H2" s="161"/>
      <c r="I2" s="161"/>
      <c r="J2" s="188" t="s">
        <v>500</v>
      </c>
      <c r="K2" s="157"/>
      <c r="L2" s="198"/>
      <c r="M2" s="157"/>
      <c r="N2" s="157"/>
    </row>
    <row r="3" spans="1:14" ht="12.75" customHeight="1" x14ac:dyDescent="0.25">
      <c r="A3" s="204"/>
      <c r="B3" s="161"/>
      <c r="C3" s="161"/>
      <c r="D3" s="161"/>
      <c r="E3" s="161"/>
      <c r="F3" s="161"/>
      <c r="G3" s="161"/>
      <c r="H3" s="161"/>
      <c r="I3" s="161"/>
      <c r="J3" s="10" t="s">
        <v>75</v>
      </c>
      <c r="K3" s="10"/>
      <c r="L3" s="198"/>
      <c r="M3" s="157"/>
      <c r="N3" s="157"/>
    </row>
    <row r="4" spans="1:14" ht="12.75" customHeight="1" x14ac:dyDescent="0.25">
      <c r="A4" s="204"/>
      <c r="B4" s="198"/>
      <c r="C4" s="161"/>
      <c r="D4" s="161"/>
      <c r="E4" s="161"/>
      <c r="F4" s="161"/>
      <c r="G4" s="161"/>
      <c r="H4" s="161"/>
      <c r="I4" s="161"/>
      <c r="J4" s="696" t="s">
        <v>310</v>
      </c>
      <c r="K4" s="696"/>
      <c r="L4" s="697"/>
      <c r="M4" s="158"/>
      <c r="N4" s="157"/>
    </row>
    <row r="5" spans="1:14" ht="15" customHeight="1" x14ac:dyDescent="0.25">
      <c r="A5" s="204"/>
      <c r="B5" s="161"/>
      <c r="C5" s="161"/>
      <c r="D5" s="161"/>
      <c r="E5" s="161"/>
      <c r="F5" s="161"/>
      <c r="G5" s="161"/>
      <c r="H5" s="161"/>
      <c r="I5" s="161"/>
      <c r="J5" s="188" t="s">
        <v>651</v>
      </c>
      <c r="K5" s="157"/>
      <c r="L5" s="198"/>
      <c r="M5" s="157"/>
      <c r="N5" s="157"/>
    </row>
    <row r="6" spans="1:14" ht="12.75" customHeight="1" x14ac:dyDescent="0.25">
      <c r="A6" s="204"/>
      <c r="B6" s="161"/>
      <c r="C6" s="161"/>
      <c r="D6" s="161"/>
      <c r="E6" s="161"/>
      <c r="F6" s="161"/>
      <c r="G6" s="161"/>
      <c r="H6" s="161"/>
      <c r="I6" s="161"/>
      <c r="J6" s="161" t="s">
        <v>678</v>
      </c>
      <c r="K6" s="161"/>
      <c r="L6" s="198"/>
      <c r="M6" s="158"/>
      <c r="N6" s="157"/>
    </row>
    <row r="7" spans="1:14" ht="12.75" customHeight="1" x14ac:dyDescent="0.25">
      <c r="A7" s="205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57"/>
    </row>
    <row r="8" spans="1:14" ht="12.75" customHeight="1" x14ac:dyDescent="0.25">
      <c r="A8" s="206" t="s">
        <v>74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7"/>
    </row>
    <row r="9" spans="1:14" ht="27.75" customHeight="1" x14ac:dyDescent="0.25">
      <c r="A9" s="206" t="s">
        <v>669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7"/>
    </row>
    <row r="10" spans="1:14" ht="12.75" customHeight="1" x14ac:dyDescent="0.25">
      <c r="A10" s="207"/>
      <c r="B10" s="162"/>
      <c r="C10" s="162"/>
      <c r="D10" s="162"/>
      <c r="E10" s="160"/>
      <c r="F10" s="160"/>
      <c r="G10" s="160"/>
      <c r="H10" s="160"/>
      <c r="I10" s="160"/>
      <c r="J10" s="160"/>
      <c r="K10" s="160"/>
      <c r="L10" s="160"/>
      <c r="M10" s="160"/>
      <c r="N10" s="157"/>
    </row>
    <row r="11" spans="1:14" ht="12.75" customHeight="1" thickBot="1" x14ac:dyDescent="0.3">
      <c r="A11" s="205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99"/>
      <c r="M11" s="208" t="s">
        <v>73</v>
      </c>
      <c r="N11" s="157"/>
    </row>
    <row r="12" spans="1:14" ht="45.75" customHeight="1" x14ac:dyDescent="0.25">
      <c r="A12" s="209"/>
      <c r="B12" s="175" t="s">
        <v>72</v>
      </c>
      <c r="C12" s="189" t="s">
        <v>71</v>
      </c>
      <c r="D12" s="165" t="s">
        <v>70</v>
      </c>
      <c r="E12" s="165" t="s">
        <v>69</v>
      </c>
      <c r="F12" s="695" t="s">
        <v>68</v>
      </c>
      <c r="G12" s="695"/>
      <c r="H12" s="695"/>
      <c r="I12" s="695"/>
      <c r="J12" s="189" t="s">
        <v>67</v>
      </c>
      <c r="K12" s="165" t="s">
        <v>375</v>
      </c>
      <c r="L12" s="175" t="s">
        <v>542</v>
      </c>
      <c r="M12" s="203" t="s">
        <v>657</v>
      </c>
      <c r="N12" s="158"/>
    </row>
    <row r="13" spans="1:14" ht="52.5" customHeight="1" x14ac:dyDescent="0.25">
      <c r="A13" s="210"/>
      <c r="B13" s="211" t="s">
        <v>313</v>
      </c>
      <c r="C13" s="212">
        <v>616</v>
      </c>
      <c r="D13" s="166" t="s">
        <v>1</v>
      </c>
      <c r="E13" s="170" t="s">
        <v>1</v>
      </c>
      <c r="F13" s="176" t="s">
        <v>1</v>
      </c>
      <c r="G13" s="180" t="s">
        <v>1</v>
      </c>
      <c r="H13" s="176" t="s">
        <v>1</v>
      </c>
      <c r="I13" s="184" t="s">
        <v>1</v>
      </c>
      <c r="J13" s="190" t="s">
        <v>1</v>
      </c>
      <c r="K13" s="194">
        <f>K156</f>
        <v>83485158.36999999</v>
      </c>
      <c r="L13" s="194">
        <f>L156</f>
        <v>25853850</v>
      </c>
      <c r="M13" s="348">
        <f t="shared" ref="M13" si="0">M156</f>
        <v>26512229</v>
      </c>
      <c r="N13" s="158"/>
    </row>
    <row r="14" spans="1:14" ht="27.75" customHeight="1" x14ac:dyDescent="0.25">
      <c r="A14" s="210"/>
      <c r="B14" s="394" t="s">
        <v>65</v>
      </c>
      <c r="C14" s="395">
        <v>616</v>
      </c>
      <c r="D14" s="396">
        <v>1</v>
      </c>
      <c r="E14" s="397" t="s">
        <v>1</v>
      </c>
      <c r="F14" s="398" t="s">
        <v>1</v>
      </c>
      <c r="G14" s="399" t="s">
        <v>1</v>
      </c>
      <c r="H14" s="398" t="s">
        <v>1</v>
      </c>
      <c r="I14" s="400" t="s">
        <v>1</v>
      </c>
      <c r="J14" s="401" t="s">
        <v>1</v>
      </c>
      <c r="K14" s="402">
        <f>K15+K21+K39+K45</f>
        <v>14594528.35</v>
      </c>
      <c r="L14" s="402">
        <f>L15+L21+L39+L45</f>
        <v>14190448</v>
      </c>
      <c r="M14" s="403">
        <f>M15+M21+M39+M45</f>
        <v>14059681</v>
      </c>
      <c r="N14" s="158"/>
    </row>
    <row r="15" spans="1:14" ht="51.75" customHeight="1" x14ac:dyDescent="0.25">
      <c r="A15" s="210"/>
      <c r="B15" s="447" t="s">
        <v>64</v>
      </c>
      <c r="C15" s="427">
        <v>616</v>
      </c>
      <c r="D15" s="428">
        <v>1</v>
      </c>
      <c r="E15" s="429">
        <v>2</v>
      </c>
      <c r="F15" s="430" t="s">
        <v>1</v>
      </c>
      <c r="G15" s="431" t="s">
        <v>1</v>
      </c>
      <c r="H15" s="430" t="s">
        <v>1</v>
      </c>
      <c r="I15" s="432" t="s">
        <v>1</v>
      </c>
      <c r="J15" s="433" t="s">
        <v>1</v>
      </c>
      <c r="K15" s="434">
        <f t="shared" ref="K15:M19" si="1">K16</f>
        <v>1376779.33</v>
      </c>
      <c r="L15" s="434">
        <f t="shared" si="1"/>
        <v>1376779.33</v>
      </c>
      <c r="M15" s="435">
        <f t="shared" si="1"/>
        <v>1376779.33</v>
      </c>
      <c r="N15" s="158"/>
    </row>
    <row r="16" spans="1:14" ht="83.25" customHeight="1" x14ac:dyDescent="0.25">
      <c r="A16" s="210"/>
      <c r="B16" s="215" t="s">
        <v>543</v>
      </c>
      <c r="C16" s="214">
        <v>616</v>
      </c>
      <c r="D16" s="167">
        <v>1</v>
      </c>
      <c r="E16" s="171">
        <v>2</v>
      </c>
      <c r="F16" s="177" t="s">
        <v>49</v>
      </c>
      <c r="G16" s="181" t="s">
        <v>5</v>
      </c>
      <c r="H16" s="177" t="s">
        <v>4</v>
      </c>
      <c r="I16" s="185" t="s">
        <v>3</v>
      </c>
      <c r="J16" s="191" t="s">
        <v>1</v>
      </c>
      <c r="K16" s="195">
        <f t="shared" si="1"/>
        <v>1376779.33</v>
      </c>
      <c r="L16" s="195">
        <f t="shared" si="1"/>
        <v>1376779.33</v>
      </c>
      <c r="M16" s="200">
        <f t="shared" si="1"/>
        <v>1376779.33</v>
      </c>
      <c r="N16" s="158"/>
    </row>
    <row r="17" spans="1:14" ht="26.25" customHeight="1" x14ac:dyDescent="0.25">
      <c r="A17" s="210"/>
      <c r="B17" s="215" t="s">
        <v>544</v>
      </c>
      <c r="C17" s="214">
        <v>616</v>
      </c>
      <c r="D17" s="167">
        <v>1</v>
      </c>
      <c r="E17" s="171">
        <v>2</v>
      </c>
      <c r="F17" s="177" t="s">
        <v>49</v>
      </c>
      <c r="G17" s="181" t="s">
        <v>31</v>
      </c>
      <c r="H17" s="177" t="s">
        <v>4</v>
      </c>
      <c r="I17" s="185" t="s">
        <v>3</v>
      </c>
      <c r="J17" s="191" t="s">
        <v>1</v>
      </c>
      <c r="K17" s="195">
        <f t="shared" si="1"/>
        <v>1376779.33</v>
      </c>
      <c r="L17" s="195">
        <f t="shared" si="1"/>
        <v>1376779.33</v>
      </c>
      <c r="M17" s="200">
        <f t="shared" si="1"/>
        <v>1376779.33</v>
      </c>
      <c r="N17" s="158"/>
    </row>
    <row r="18" spans="1:14" ht="55.5" customHeight="1" x14ac:dyDescent="0.25">
      <c r="A18" s="210"/>
      <c r="B18" s="215" t="s">
        <v>545</v>
      </c>
      <c r="C18" s="214">
        <v>616</v>
      </c>
      <c r="D18" s="167">
        <v>1</v>
      </c>
      <c r="E18" s="171">
        <v>2</v>
      </c>
      <c r="F18" s="177" t="s">
        <v>49</v>
      </c>
      <c r="G18" s="181" t="s">
        <v>31</v>
      </c>
      <c r="H18" s="177" t="s">
        <v>6</v>
      </c>
      <c r="I18" s="185" t="s">
        <v>3</v>
      </c>
      <c r="J18" s="191" t="s">
        <v>1</v>
      </c>
      <c r="K18" s="195">
        <f t="shared" si="1"/>
        <v>1376779.33</v>
      </c>
      <c r="L18" s="195">
        <f t="shared" si="1"/>
        <v>1376779.33</v>
      </c>
      <c r="M18" s="200">
        <f t="shared" si="1"/>
        <v>1376779.33</v>
      </c>
      <c r="N18" s="158"/>
    </row>
    <row r="19" spans="1:14" ht="29.25" customHeight="1" x14ac:dyDescent="0.25">
      <c r="A19" s="210"/>
      <c r="B19" s="215" t="s">
        <v>546</v>
      </c>
      <c r="C19" s="214">
        <v>616</v>
      </c>
      <c r="D19" s="167">
        <v>1</v>
      </c>
      <c r="E19" s="171">
        <v>2</v>
      </c>
      <c r="F19" s="177" t="s">
        <v>49</v>
      </c>
      <c r="G19" s="181" t="s">
        <v>31</v>
      </c>
      <c r="H19" s="177" t="s">
        <v>6</v>
      </c>
      <c r="I19" s="185" t="s">
        <v>63</v>
      </c>
      <c r="J19" s="191" t="s">
        <v>1</v>
      </c>
      <c r="K19" s="195">
        <f t="shared" si="1"/>
        <v>1376779.33</v>
      </c>
      <c r="L19" s="195">
        <f t="shared" si="1"/>
        <v>1376779.33</v>
      </c>
      <c r="M19" s="200">
        <f t="shared" si="1"/>
        <v>1376779.33</v>
      </c>
      <c r="N19" s="158"/>
    </row>
    <row r="20" spans="1:14" ht="39" customHeight="1" x14ac:dyDescent="0.25">
      <c r="A20" s="210"/>
      <c r="B20" s="216" t="s">
        <v>51</v>
      </c>
      <c r="C20" s="217">
        <v>616</v>
      </c>
      <c r="D20" s="168">
        <v>1</v>
      </c>
      <c r="E20" s="172">
        <v>2</v>
      </c>
      <c r="F20" s="178" t="s">
        <v>49</v>
      </c>
      <c r="G20" s="182" t="s">
        <v>31</v>
      </c>
      <c r="H20" s="178" t="s">
        <v>6</v>
      </c>
      <c r="I20" s="186" t="s">
        <v>63</v>
      </c>
      <c r="J20" s="192" t="s">
        <v>50</v>
      </c>
      <c r="K20" s="196">
        <v>1376779.33</v>
      </c>
      <c r="L20" s="196">
        <v>1376779.33</v>
      </c>
      <c r="M20" s="201">
        <v>1376779.33</v>
      </c>
      <c r="N20" s="158"/>
    </row>
    <row r="21" spans="1:14" ht="76.5" customHeight="1" x14ac:dyDescent="0.25">
      <c r="A21" s="210"/>
      <c r="B21" s="436" t="s">
        <v>62</v>
      </c>
      <c r="C21" s="437">
        <v>616</v>
      </c>
      <c r="D21" s="438">
        <v>1</v>
      </c>
      <c r="E21" s="439">
        <v>4</v>
      </c>
      <c r="F21" s="440" t="s">
        <v>1</v>
      </c>
      <c r="G21" s="441" t="s">
        <v>1</v>
      </c>
      <c r="H21" s="440" t="s">
        <v>1</v>
      </c>
      <c r="I21" s="442" t="s">
        <v>1</v>
      </c>
      <c r="J21" s="443" t="s">
        <v>1</v>
      </c>
      <c r="K21" s="444">
        <f>K22</f>
        <v>4313338.0199999996</v>
      </c>
      <c r="L21" s="444">
        <f>L22</f>
        <v>4118407.59</v>
      </c>
      <c r="M21" s="445">
        <f t="shared" ref="M21:M22" si="2">M22</f>
        <v>4070107.59</v>
      </c>
      <c r="N21" s="158"/>
    </row>
    <row r="22" spans="1:14" ht="75.75" customHeight="1" x14ac:dyDescent="0.25">
      <c r="A22" s="210"/>
      <c r="B22" s="426" t="s">
        <v>543</v>
      </c>
      <c r="C22" s="427">
        <v>616</v>
      </c>
      <c r="D22" s="428">
        <v>1</v>
      </c>
      <c r="E22" s="429">
        <v>4</v>
      </c>
      <c r="F22" s="430" t="s">
        <v>49</v>
      </c>
      <c r="G22" s="431" t="s">
        <v>5</v>
      </c>
      <c r="H22" s="430" t="s">
        <v>4</v>
      </c>
      <c r="I22" s="432" t="s">
        <v>3</v>
      </c>
      <c r="J22" s="433" t="s">
        <v>1</v>
      </c>
      <c r="K22" s="434">
        <f>K23</f>
        <v>4313338.0199999996</v>
      </c>
      <c r="L22" s="434">
        <f>L23</f>
        <v>4118407.59</v>
      </c>
      <c r="M22" s="446">
        <f t="shared" si="2"/>
        <v>4070107.59</v>
      </c>
      <c r="N22" s="158"/>
    </row>
    <row r="23" spans="1:14" ht="29.25" customHeight="1" x14ac:dyDescent="0.25">
      <c r="A23" s="210"/>
      <c r="B23" s="426" t="s">
        <v>544</v>
      </c>
      <c r="C23" s="427">
        <v>616</v>
      </c>
      <c r="D23" s="428">
        <v>1</v>
      </c>
      <c r="E23" s="429">
        <v>4</v>
      </c>
      <c r="F23" s="430" t="s">
        <v>49</v>
      </c>
      <c r="G23" s="431" t="s">
        <v>31</v>
      </c>
      <c r="H23" s="430" t="s">
        <v>4</v>
      </c>
      <c r="I23" s="432" t="s">
        <v>3</v>
      </c>
      <c r="J23" s="433" t="s">
        <v>1</v>
      </c>
      <c r="K23" s="434">
        <f>K24+K32+K37</f>
        <v>4313338.0199999996</v>
      </c>
      <c r="L23" s="434">
        <f>L25+L28+L30+L32</f>
        <v>4118407.59</v>
      </c>
      <c r="M23" s="435">
        <f>M24+M32</f>
        <v>4070107.59</v>
      </c>
      <c r="N23" s="158"/>
    </row>
    <row r="24" spans="1:14" ht="42.75" customHeight="1" x14ac:dyDescent="0.25">
      <c r="A24" s="210"/>
      <c r="B24" s="426" t="s">
        <v>545</v>
      </c>
      <c r="C24" s="427">
        <v>616</v>
      </c>
      <c r="D24" s="428">
        <v>1</v>
      </c>
      <c r="E24" s="429">
        <v>4</v>
      </c>
      <c r="F24" s="430" t="s">
        <v>49</v>
      </c>
      <c r="G24" s="431" t="s">
        <v>31</v>
      </c>
      <c r="H24" s="430" t="s">
        <v>6</v>
      </c>
      <c r="I24" s="432" t="s">
        <v>3</v>
      </c>
      <c r="J24" s="433" t="s">
        <v>1</v>
      </c>
      <c r="K24" s="434">
        <f>K25+K28+K30</f>
        <v>4121548.42</v>
      </c>
      <c r="L24" s="434">
        <f>L25+L28+L30</f>
        <v>4070107.59</v>
      </c>
      <c r="M24" s="435">
        <f>M25+M28+M30</f>
        <v>4070107.59</v>
      </c>
      <c r="N24" s="158"/>
    </row>
    <row r="25" spans="1:14" ht="29.25" customHeight="1" x14ac:dyDescent="0.25">
      <c r="A25" s="210"/>
      <c r="B25" s="416" t="s">
        <v>547</v>
      </c>
      <c r="C25" s="417">
        <v>616</v>
      </c>
      <c r="D25" s="418">
        <v>1</v>
      </c>
      <c r="E25" s="419">
        <v>4</v>
      </c>
      <c r="F25" s="420" t="s">
        <v>49</v>
      </c>
      <c r="G25" s="421" t="s">
        <v>31</v>
      </c>
      <c r="H25" s="420" t="s">
        <v>6</v>
      </c>
      <c r="I25" s="422" t="s">
        <v>61</v>
      </c>
      <c r="J25" s="423" t="s">
        <v>1</v>
      </c>
      <c r="K25" s="424">
        <f>K26+K27</f>
        <v>4086048.42</v>
      </c>
      <c r="L25" s="424">
        <f>L26+L27</f>
        <v>4034607.59</v>
      </c>
      <c r="M25" s="425">
        <f>M26+M27</f>
        <v>4034607.59</v>
      </c>
      <c r="N25" s="158"/>
    </row>
    <row r="26" spans="1:14" ht="50.25" customHeight="1" x14ac:dyDescent="0.25">
      <c r="A26" s="210"/>
      <c r="B26" s="219" t="s">
        <v>51</v>
      </c>
      <c r="C26" s="214">
        <v>616</v>
      </c>
      <c r="D26" s="167">
        <v>1</v>
      </c>
      <c r="E26" s="171">
        <v>4</v>
      </c>
      <c r="F26" s="177" t="s">
        <v>49</v>
      </c>
      <c r="G26" s="181" t="s">
        <v>31</v>
      </c>
      <c r="H26" s="177" t="s">
        <v>6</v>
      </c>
      <c r="I26" s="185" t="s">
        <v>61</v>
      </c>
      <c r="J26" s="191" t="s">
        <v>50</v>
      </c>
      <c r="K26" s="609">
        <f>3794607.59+51440.83</f>
        <v>3846048.42</v>
      </c>
      <c r="L26" s="195">
        <v>3794607.59</v>
      </c>
      <c r="M26" s="200">
        <v>3794607.59</v>
      </c>
      <c r="N26" s="158"/>
    </row>
    <row r="27" spans="1:14" ht="53.25" customHeight="1" x14ac:dyDescent="0.25">
      <c r="A27" s="210"/>
      <c r="B27" s="216" t="s">
        <v>22</v>
      </c>
      <c r="C27" s="217">
        <v>616</v>
      </c>
      <c r="D27" s="168">
        <v>1</v>
      </c>
      <c r="E27" s="172">
        <v>4</v>
      </c>
      <c r="F27" s="178" t="s">
        <v>49</v>
      </c>
      <c r="G27" s="182" t="s">
        <v>31</v>
      </c>
      <c r="H27" s="178" t="s">
        <v>6</v>
      </c>
      <c r="I27" s="186" t="s">
        <v>61</v>
      </c>
      <c r="J27" s="192" t="s">
        <v>19</v>
      </c>
      <c r="K27" s="196">
        <v>240000</v>
      </c>
      <c r="L27" s="196">
        <v>240000</v>
      </c>
      <c r="M27" s="201">
        <v>240000</v>
      </c>
      <c r="N27" s="158"/>
    </row>
    <row r="28" spans="1:14" ht="46.5" customHeight="1" x14ac:dyDescent="0.25">
      <c r="A28" s="210"/>
      <c r="B28" s="404" t="s">
        <v>396</v>
      </c>
      <c r="C28" s="405">
        <v>616</v>
      </c>
      <c r="D28" s="406">
        <v>1</v>
      </c>
      <c r="E28" s="407">
        <v>4</v>
      </c>
      <c r="F28" s="408" t="s">
        <v>49</v>
      </c>
      <c r="G28" s="409" t="s">
        <v>31</v>
      </c>
      <c r="H28" s="408" t="s">
        <v>6</v>
      </c>
      <c r="I28" s="410" t="s">
        <v>548</v>
      </c>
      <c r="J28" s="411" t="s">
        <v>1</v>
      </c>
      <c r="K28" s="412">
        <f>K29</f>
        <v>8000</v>
      </c>
      <c r="L28" s="412">
        <f>L29</f>
        <v>8000</v>
      </c>
      <c r="M28" s="413">
        <f>M29</f>
        <v>8000</v>
      </c>
      <c r="N28" s="158"/>
    </row>
    <row r="29" spans="1:14" ht="51" customHeight="1" x14ac:dyDescent="0.25">
      <c r="A29" s="210"/>
      <c r="B29" s="216" t="s">
        <v>22</v>
      </c>
      <c r="C29" s="217">
        <v>616</v>
      </c>
      <c r="D29" s="168">
        <v>1</v>
      </c>
      <c r="E29" s="172">
        <v>4</v>
      </c>
      <c r="F29" s="178" t="s">
        <v>49</v>
      </c>
      <c r="G29" s="182" t="s">
        <v>31</v>
      </c>
      <c r="H29" s="178" t="s">
        <v>6</v>
      </c>
      <c r="I29" s="186" t="s">
        <v>548</v>
      </c>
      <c r="J29" s="192" t="s">
        <v>19</v>
      </c>
      <c r="K29" s="196">
        <v>8000</v>
      </c>
      <c r="L29" s="196">
        <v>8000</v>
      </c>
      <c r="M29" s="201">
        <v>8000</v>
      </c>
      <c r="N29" s="158"/>
    </row>
    <row r="30" spans="1:14" ht="49.5" customHeight="1" x14ac:dyDescent="0.25">
      <c r="A30" s="210"/>
      <c r="B30" s="404" t="s">
        <v>357</v>
      </c>
      <c r="C30" s="405">
        <v>616</v>
      </c>
      <c r="D30" s="406">
        <v>1</v>
      </c>
      <c r="E30" s="407">
        <v>4</v>
      </c>
      <c r="F30" s="408" t="s">
        <v>49</v>
      </c>
      <c r="G30" s="409" t="s">
        <v>31</v>
      </c>
      <c r="H30" s="408" t="s">
        <v>6</v>
      </c>
      <c r="I30" s="410" t="s">
        <v>549</v>
      </c>
      <c r="J30" s="411" t="s">
        <v>1</v>
      </c>
      <c r="K30" s="414">
        <f>K31</f>
        <v>27500</v>
      </c>
      <c r="L30" s="414">
        <f>L31</f>
        <v>27500</v>
      </c>
      <c r="M30" s="347">
        <f>M31</f>
        <v>27500</v>
      </c>
      <c r="N30" s="158"/>
    </row>
    <row r="31" spans="1:14" ht="49.5" customHeight="1" x14ac:dyDescent="0.25">
      <c r="A31" s="210"/>
      <c r="B31" s="216" t="s">
        <v>22</v>
      </c>
      <c r="C31" s="217">
        <v>616</v>
      </c>
      <c r="D31" s="168">
        <v>1</v>
      </c>
      <c r="E31" s="172">
        <v>4</v>
      </c>
      <c r="F31" s="178" t="s">
        <v>49</v>
      </c>
      <c r="G31" s="182" t="s">
        <v>31</v>
      </c>
      <c r="H31" s="178" t="s">
        <v>6</v>
      </c>
      <c r="I31" s="186" t="s">
        <v>549</v>
      </c>
      <c r="J31" s="192" t="s">
        <v>19</v>
      </c>
      <c r="K31" s="308">
        <v>27500</v>
      </c>
      <c r="L31" s="308">
        <v>27500</v>
      </c>
      <c r="M31" s="201">
        <v>27500</v>
      </c>
      <c r="N31" s="158"/>
    </row>
    <row r="32" spans="1:14" ht="57" customHeight="1" x14ac:dyDescent="0.25">
      <c r="A32" s="210"/>
      <c r="B32" s="404" t="s">
        <v>550</v>
      </c>
      <c r="C32" s="405">
        <v>616</v>
      </c>
      <c r="D32" s="406">
        <v>1</v>
      </c>
      <c r="E32" s="407">
        <v>4</v>
      </c>
      <c r="F32" s="408" t="s">
        <v>49</v>
      </c>
      <c r="G32" s="409" t="s">
        <v>31</v>
      </c>
      <c r="H32" s="408" t="s">
        <v>21</v>
      </c>
      <c r="I32" s="410" t="s">
        <v>3</v>
      </c>
      <c r="J32" s="411" t="s">
        <v>1</v>
      </c>
      <c r="K32" s="412">
        <f>K33+K35</f>
        <v>183789.6</v>
      </c>
      <c r="L32" s="412">
        <f>L33+L35+L37</f>
        <v>48300</v>
      </c>
      <c r="M32" s="413">
        <f>M33+M35</f>
        <v>0</v>
      </c>
      <c r="N32" s="158"/>
    </row>
    <row r="33" spans="1:14" ht="65.25" customHeight="1" x14ac:dyDescent="0.25">
      <c r="A33" s="210"/>
      <c r="B33" s="215" t="s">
        <v>551</v>
      </c>
      <c r="C33" s="214">
        <v>616</v>
      </c>
      <c r="D33" s="167">
        <v>1</v>
      </c>
      <c r="E33" s="171">
        <v>4</v>
      </c>
      <c r="F33" s="177" t="s">
        <v>49</v>
      </c>
      <c r="G33" s="181" t="s">
        <v>31</v>
      </c>
      <c r="H33" s="177" t="s">
        <v>21</v>
      </c>
      <c r="I33" s="185" t="s">
        <v>552</v>
      </c>
      <c r="J33" s="191" t="s">
        <v>1</v>
      </c>
      <c r="K33" s="195">
        <f>K34</f>
        <v>143489.60000000001</v>
      </c>
      <c r="L33" s="195">
        <f>L34</f>
        <v>0</v>
      </c>
      <c r="M33" s="200">
        <v>0</v>
      </c>
      <c r="N33" s="158"/>
    </row>
    <row r="34" spans="1:14" ht="26.25" customHeight="1" x14ac:dyDescent="0.25">
      <c r="A34" s="210"/>
      <c r="B34" s="216" t="s">
        <v>243</v>
      </c>
      <c r="C34" s="217">
        <v>616</v>
      </c>
      <c r="D34" s="168">
        <v>1</v>
      </c>
      <c r="E34" s="172">
        <v>4</v>
      </c>
      <c r="F34" s="178" t="s">
        <v>49</v>
      </c>
      <c r="G34" s="182" t="s">
        <v>31</v>
      </c>
      <c r="H34" s="178" t="s">
        <v>21</v>
      </c>
      <c r="I34" s="186" t="s">
        <v>552</v>
      </c>
      <c r="J34" s="192" t="s">
        <v>358</v>
      </c>
      <c r="K34" s="196">
        <v>143489.60000000001</v>
      </c>
      <c r="L34" s="196"/>
      <c r="M34" s="201">
        <v>0</v>
      </c>
      <c r="N34" s="158"/>
    </row>
    <row r="35" spans="1:14" ht="66.75" customHeight="1" x14ac:dyDescent="0.25">
      <c r="A35" s="210"/>
      <c r="B35" s="500" t="s">
        <v>553</v>
      </c>
      <c r="C35" s="501">
        <v>616</v>
      </c>
      <c r="D35" s="502">
        <v>1</v>
      </c>
      <c r="E35" s="503">
        <v>4</v>
      </c>
      <c r="F35" s="504" t="s">
        <v>49</v>
      </c>
      <c r="G35" s="505" t="s">
        <v>31</v>
      </c>
      <c r="H35" s="504" t="s">
        <v>21</v>
      </c>
      <c r="I35" s="506" t="s">
        <v>554</v>
      </c>
      <c r="J35" s="507" t="s">
        <v>1</v>
      </c>
      <c r="K35" s="508">
        <f>K36</f>
        <v>40300</v>
      </c>
      <c r="L35" s="508">
        <f>L36</f>
        <v>40300</v>
      </c>
      <c r="M35" s="509">
        <f>M36</f>
        <v>0</v>
      </c>
      <c r="N35" s="158"/>
    </row>
    <row r="36" spans="1:14" ht="28.5" customHeight="1" x14ac:dyDescent="0.25">
      <c r="A36" s="210"/>
      <c r="B36" s="216" t="s">
        <v>243</v>
      </c>
      <c r="C36" s="217">
        <v>616</v>
      </c>
      <c r="D36" s="168">
        <v>1</v>
      </c>
      <c r="E36" s="172">
        <v>4</v>
      </c>
      <c r="F36" s="178" t="s">
        <v>49</v>
      </c>
      <c r="G36" s="182" t="s">
        <v>31</v>
      </c>
      <c r="H36" s="178" t="s">
        <v>21</v>
      </c>
      <c r="I36" s="186" t="s">
        <v>554</v>
      </c>
      <c r="J36" s="192" t="s">
        <v>358</v>
      </c>
      <c r="K36" s="196">
        <f>40300</f>
        <v>40300</v>
      </c>
      <c r="L36" s="196">
        <f>40300</f>
        <v>40300</v>
      </c>
      <c r="M36" s="201"/>
      <c r="N36" s="158"/>
    </row>
    <row r="37" spans="1:14" ht="84.75" customHeight="1" x14ac:dyDescent="0.25">
      <c r="A37" s="210"/>
      <c r="B37" s="404" t="s">
        <v>555</v>
      </c>
      <c r="C37" s="405">
        <v>616</v>
      </c>
      <c r="D37" s="406">
        <v>1</v>
      </c>
      <c r="E37" s="407">
        <v>4</v>
      </c>
      <c r="F37" s="408" t="s">
        <v>49</v>
      </c>
      <c r="G37" s="409" t="s">
        <v>31</v>
      </c>
      <c r="H37" s="408" t="s">
        <v>21</v>
      </c>
      <c r="I37" s="410" t="s">
        <v>556</v>
      </c>
      <c r="J37" s="411" t="s">
        <v>1</v>
      </c>
      <c r="K37" s="412">
        <f>K38</f>
        <v>8000</v>
      </c>
      <c r="L37" s="412">
        <f>L38</f>
        <v>8000</v>
      </c>
      <c r="M37" s="413">
        <f>M38</f>
        <v>0</v>
      </c>
      <c r="N37" s="158"/>
    </row>
    <row r="38" spans="1:14" ht="17.25" customHeight="1" x14ac:dyDescent="0.25">
      <c r="A38" s="210"/>
      <c r="B38" s="216" t="s">
        <v>243</v>
      </c>
      <c r="C38" s="217">
        <v>616</v>
      </c>
      <c r="D38" s="168">
        <v>1</v>
      </c>
      <c r="E38" s="172">
        <v>4</v>
      </c>
      <c r="F38" s="178" t="s">
        <v>49</v>
      </c>
      <c r="G38" s="182" t="s">
        <v>31</v>
      </c>
      <c r="H38" s="178" t="s">
        <v>21</v>
      </c>
      <c r="I38" s="186" t="s">
        <v>556</v>
      </c>
      <c r="J38" s="192" t="s">
        <v>358</v>
      </c>
      <c r="K38" s="196">
        <f>8000</f>
        <v>8000</v>
      </c>
      <c r="L38" s="460">
        <f>8000</f>
        <v>8000</v>
      </c>
      <c r="M38" s="201"/>
      <c r="N38" s="158"/>
    </row>
    <row r="39" spans="1:14" ht="49.5" customHeight="1" x14ac:dyDescent="0.25">
      <c r="A39" s="210"/>
      <c r="B39" s="436" t="s">
        <v>321</v>
      </c>
      <c r="C39" s="437">
        <v>616</v>
      </c>
      <c r="D39" s="438">
        <v>1</v>
      </c>
      <c r="E39" s="439">
        <v>6</v>
      </c>
      <c r="F39" s="440" t="s">
        <v>1</v>
      </c>
      <c r="G39" s="441" t="s">
        <v>1</v>
      </c>
      <c r="H39" s="440" t="s">
        <v>1</v>
      </c>
      <c r="I39" s="442" t="s">
        <v>1</v>
      </c>
      <c r="J39" s="443" t="s">
        <v>1</v>
      </c>
      <c r="K39" s="444">
        <f>K40</f>
        <v>52079</v>
      </c>
      <c r="L39" s="444">
        <v>0</v>
      </c>
      <c r="M39" s="448">
        <v>0</v>
      </c>
      <c r="N39" s="158"/>
    </row>
    <row r="40" spans="1:14" ht="87" customHeight="1" x14ac:dyDescent="0.25">
      <c r="A40" s="210"/>
      <c r="B40" s="215" t="s">
        <v>543</v>
      </c>
      <c r="C40" s="214">
        <v>616</v>
      </c>
      <c r="D40" s="167">
        <v>1</v>
      </c>
      <c r="E40" s="171">
        <v>6</v>
      </c>
      <c r="F40" s="177" t="s">
        <v>49</v>
      </c>
      <c r="G40" s="181" t="s">
        <v>5</v>
      </c>
      <c r="H40" s="177" t="s">
        <v>4</v>
      </c>
      <c r="I40" s="185" t="s">
        <v>3</v>
      </c>
      <c r="J40" s="191" t="s">
        <v>1</v>
      </c>
      <c r="K40" s="195">
        <f>K41</f>
        <v>52079</v>
      </c>
      <c r="L40" s="195">
        <v>0</v>
      </c>
      <c r="M40" s="200">
        <v>0</v>
      </c>
      <c r="N40" s="158"/>
    </row>
    <row r="41" spans="1:14" ht="27.75" customHeight="1" x14ac:dyDescent="0.25">
      <c r="A41" s="210"/>
      <c r="B41" s="215" t="s">
        <v>544</v>
      </c>
      <c r="C41" s="214">
        <v>616</v>
      </c>
      <c r="D41" s="167">
        <v>1</v>
      </c>
      <c r="E41" s="171">
        <v>6</v>
      </c>
      <c r="F41" s="177" t="s">
        <v>49</v>
      </c>
      <c r="G41" s="181" t="s">
        <v>31</v>
      </c>
      <c r="H41" s="177" t="s">
        <v>4</v>
      </c>
      <c r="I41" s="185" t="s">
        <v>3</v>
      </c>
      <c r="J41" s="191" t="s">
        <v>1</v>
      </c>
      <c r="K41" s="195">
        <f>K42</f>
        <v>52079</v>
      </c>
      <c r="L41" s="195">
        <v>0</v>
      </c>
      <c r="M41" s="200">
        <v>0</v>
      </c>
      <c r="N41" s="158"/>
    </row>
    <row r="42" spans="1:14" ht="53.25" customHeight="1" x14ac:dyDescent="0.25">
      <c r="A42" s="210"/>
      <c r="B42" s="215" t="s">
        <v>550</v>
      </c>
      <c r="C42" s="214">
        <v>616</v>
      </c>
      <c r="D42" s="167">
        <v>1</v>
      </c>
      <c r="E42" s="171">
        <v>6</v>
      </c>
      <c r="F42" s="177" t="s">
        <v>49</v>
      </c>
      <c r="G42" s="181" t="s">
        <v>31</v>
      </c>
      <c r="H42" s="177" t="s">
        <v>21</v>
      </c>
      <c r="I42" s="185" t="s">
        <v>3</v>
      </c>
      <c r="J42" s="191" t="s">
        <v>1</v>
      </c>
      <c r="K42" s="195">
        <f>K43</f>
        <v>52079</v>
      </c>
      <c r="L42" s="195">
        <v>0</v>
      </c>
      <c r="M42" s="200">
        <v>0</v>
      </c>
      <c r="N42" s="158"/>
    </row>
    <row r="43" spans="1:14" ht="69.75" customHeight="1" x14ac:dyDescent="0.25">
      <c r="A43" s="210"/>
      <c r="B43" s="215" t="s">
        <v>557</v>
      </c>
      <c r="C43" s="214">
        <v>616</v>
      </c>
      <c r="D43" s="167">
        <v>1</v>
      </c>
      <c r="E43" s="171">
        <v>6</v>
      </c>
      <c r="F43" s="177" t="s">
        <v>49</v>
      </c>
      <c r="G43" s="181" t="s">
        <v>31</v>
      </c>
      <c r="H43" s="177" t="s">
        <v>21</v>
      </c>
      <c r="I43" s="185" t="s">
        <v>558</v>
      </c>
      <c r="J43" s="191" t="s">
        <v>1</v>
      </c>
      <c r="K43" s="195">
        <f>K44</f>
        <v>52079</v>
      </c>
      <c r="L43" s="195">
        <v>0</v>
      </c>
      <c r="M43" s="200">
        <v>0</v>
      </c>
      <c r="N43" s="158"/>
    </row>
    <row r="44" spans="1:14" ht="21" customHeight="1" x14ac:dyDescent="0.25">
      <c r="A44" s="210"/>
      <c r="B44" s="216" t="s">
        <v>243</v>
      </c>
      <c r="C44" s="217">
        <v>616</v>
      </c>
      <c r="D44" s="168">
        <v>1</v>
      </c>
      <c r="E44" s="172">
        <v>6</v>
      </c>
      <c r="F44" s="178" t="s">
        <v>49</v>
      </c>
      <c r="G44" s="182" t="s">
        <v>31</v>
      </c>
      <c r="H44" s="178" t="s">
        <v>21</v>
      </c>
      <c r="I44" s="186" t="s">
        <v>558</v>
      </c>
      <c r="J44" s="192" t="s">
        <v>358</v>
      </c>
      <c r="K44" s="196">
        <v>52079</v>
      </c>
      <c r="L44" s="196">
        <v>0</v>
      </c>
      <c r="M44" s="201">
        <v>0</v>
      </c>
      <c r="N44" s="158"/>
    </row>
    <row r="45" spans="1:14" ht="19.5" customHeight="1" x14ac:dyDescent="0.25">
      <c r="A45" s="210"/>
      <c r="B45" s="436" t="s">
        <v>60</v>
      </c>
      <c r="C45" s="437">
        <v>616</v>
      </c>
      <c r="D45" s="438">
        <v>1</v>
      </c>
      <c r="E45" s="439">
        <v>13</v>
      </c>
      <c r="F45" s="440" t="s">
        <v>1</v>
      </c>
      <c r="G45" s="441" t="s">
        <v>1</v>
      </c>
      <c r="H45" s="440" t="s">
        <v>1</v>
      </c>
      <c r="I45" s="442" t="s">
        <v>1</v>
      </c>
      <c r="J45" s="443" t="s">
        <v>1</v>
      </c>
      <c r="K45" s="444">
        <f t="shared" ref="K45:M47" si="3">K46</f>
        <v>8852332</v>
      </c>
      <c r="L45" s="444">
        <f t="shared" si="3"/>
        <v>8695261.0800000001</v>
      </c>
      <c r="M45" s="448">
        <f t="shared" si="3"/>
        <v>8612794.0800000001</v>
      </c>
      <c r="N45" s="158"/>
    </row>
    <row r="46" spans="1:14" ht="84" customHeight="1" x14ac:dyDescent="0.25">
      <c r="A46" s="210"/>
      <c r="B46" s="215" t="s">
        <v>543</v>
      </c>
      <c r="C46" s="214">
        <v>616</v>
      </c>
      <c r="D46" s="167">
        <v>1</v>
      </c>
      <c r="E46" s="171">
        <v>13</v>
      </c>
      <c r="F46" s="177" t="s">
        <v>49</v>
      </c>
      <c r="G46" s="181" t="s">
        <v>5</v>
      </c>
      <c r="H46" s="177" t="s">
        <v>4</v>
      </c>
      <c r="I46" s="185" t="s">
        <v>3</v>
      </c>
      <c r="J46" s="191" t="s">
        <v>1</v>
      </c>
      <c r="K46" s="195">
        <f t="shared" si="3"/>
        <v>8852332</v>
      </c>
      <c r="L46" s="195">
        <f t="shared" si="3"/>
        <v>8695261.0800000001</v>
      </c>
      <c r="M46" s="200">
        <f t="shared" si="3"/>
        <v>8612794.0800000001</v>
      </c>
      <c r="N46" s="158"/>
    </row>
    <row r="47" spans="1:14" ht="26.25" customHeight="1" x14ac:dyDescent="0.25">
      <c r="A47" s="210"/>
      <c r="B47" s="215" t="s">
        <v>544</v>
      </c>
      <c r="C47" s="214">
        <v>616</v>
      </c>
      <c r="D47" s="167">
        <v>1</v>
      </c>
      <c r="E47" s="171">
        <v>13</v>
      </c>
      <c r="F47" s="177" t="s">
        <v>49</v>
      </c>
      <c r="G47" s="181" t="s">
        <v>31</v>
      </c>
      <c r="H47" s="177" t="s">
        <v>4</v>
      </c>
      <c r="I47" s="185" t="s">
        <v>3</v>
      </c>
      <c r="J47" s="191" t="s">
        <v>1</v>
      </c>
      <c r="K47" s="195">
        <f t="shared" si="3"/>
        <v>8852332</v>
      </c>
      <c r="L47" s="195">
        <f t="shared" si="3"/>
        <v>8695261.0800000001</v>
      </c>
      <c r="M47" s="200">
        <f t="shared" si="3"/>
        <v>8612794.0800000001</v>
      </c>
      <c r="N47" s="158"/>
    </row>
    <row r="48" spans="1:14" ht="42" customHeight="1" x14ac:dyDescent="0.25">
      <c r="A48" s="210"/>
      <c r="B48" s="215" t="s">
        <v>545</v>
      </c>
      <c r="C48" s="214">
        <v>616</v>
      </c>
      <c r="D48" s="167">
        <v>1</v>
      </c>
      <c r="E48" s="171">
        <v>13</v>
      </c>
      <c r="F48" s="177" t="s">
        <v>49</v>
      </c>
      <c r="G48" s="181" t="s">
        <v>31</v>
      </c>
      <c r="H48" s="177" t="s">
        <v>6</v>
      </c>
      <c r="I48" s="185" t="s">
        <v>3</v>
      </c>
      <c r="J48" s="191" t="s">
        <v>1</v>
      </c>
      <c r="K48" s="195">
        <f>K49+K52+K56+K58+K60</f>
        <v>8852332</v>
      </c>
      <c r="L48" s="195">
        <f>L49+L52+L56+L58+L60</f>
        <v>8695261.0800000001</v>
      </c>
      <c r="M48" s="200">
        <f>M49+M52+M56+M58+M60</f>
        <v>8612794.0800000001</v>
      </c>
      <c r="N48" s="158"/>
    </row>
    <row r="49" spans="1:14" ht="42.75" customHeight="1" x14ac:dyDescent="0.25">
      <c r="A49" s="210"/>
      <c r="B49" s="416" t="s">
        <v>559</v>
      </c>
      <c r="C49" s="417">
        <v>616</v>
      </c>
      <c r="D49" s="418">
        <v>1</v>
      </c>
      <c r="E49" s="419">
        <v>13</v>
      </c>
      <c r="F49" s="420" t="s">
        <v>49</v>
      </c>
      <c r="G49" s="421" t="s">
        <v>31</v>
      </c>
      <c r="H49" s="420" t="s">
        <v>6</v>
      </c>
      <c r="I49" s="422" t="s">
        <v>560</v>
      </c>
      <c r="J49" s="423" t="s">
        <v>1</v>
      </c>
      <c r="K49" s="424">
        <f>K50+K51</f>
        <v>7627652</v>
      </c>
      <c r="L49" s="424">
        <f>L50+L51</f>
        <v>8132961.0800000001</v>
      </c>
      <c r="M49" s="425">
        <f>M50+M51</f>
        <v>8050494.0800000001</v>
      </c>
      <c r="N49" s="158"/>
    </row>
    <row r="50" spans="1:14" ht="36.75" customHeight="1" x14ac:dyDescent="0.25">
      <c r="A50" s="210"/>
      <c r="B50" s="219" t="s">
        <v>561</v>
      </c>
      <c r="C50" s="214">
        <v>616</v>
      </c>
      <c r="D50" s="167">
        <v>1</v>
      </c>
      <c r="E50" s="171">
        <v>13</v>
      </c>
      <c r="F50" s="177" t="s">
        <v>49</v>
      </c>
      <c r="G50" s="181" t="s">
        <v>31</v>
      </c>
      <c r="H50" s="177" t="s">
        <v>6</v>
      </c>
      <c r="I50" s="185" t="s">
        <v>560</v>
      </c>
      <c r="J50" s="191" t="s">
        <v>562</v>
      </c>
      <c r="K50" s="195">
        <v>5392662.2000000002</v>
      </c>
      <c r="L50" s="195">
        <v>6780302.2000000002</v>
      </c>
      <c r="M50" s="200">
        <v>6780302.2000000002</v>
      </c>
      <c r="N50" s="158"/>
    </row>
    <row r="51" spans="1:14" ht="51.75" customHeight="1" x14ac:dyDescent="0.25">
      <c r="A51" s="210"/>
      <c r="B51" s="216" t="s">
        <v>22</v>
      </c>
      <c r="C51" s="217">
        <v>616</v>
      </c>
      <c r="D51" s="168">
        <v>1</v>
      </c>
      <c r="E51" s="172">
        <v>13</v>
      </c>
      <c r="F51" s="178" t="s">
        <v>49</v>
      </c>
      <c r="G51" s="182" t="s">
        <v>31</v>
      </c>
      <c r="H51" s="178" t="s">
        <v>6</v>
      </c>
      <c r="I51" s="186" t="s">
        <v>560</v>
      </c>
      <c r="J51" s="192" t="s">
        <v>19</v>
      </c>
      <c r="K51" s="460">
        <f>1234378+100000+500000+400611.8</f>
        <v>2234989.7999999998</v>
      </c>
      <c r="L51" s="196">
        <v>1352658.88</v>
      </c>
      <c r="M51" s="201">
        <v>1270191.8799999999</v>
      </c>
      <c r="N51" s="158"/>
    </row>
    <row r="52" spans="1:14" ht="52.5" customHeight="1" x14ac:dyDescent="0.25">
      <c r="A52" s="210"/>
      <c r="B52" s="404" t="s">
        <v>368</v>
      </c>
      <c r="C52" s="405">
        <v>616</v>
      </c>
      <c r="D52" s="406">
        <v>1</v>
      </c>
      <c r="E52" s="407">
        <v>13</v>
      </c>
      <c r="F52" s="408" t="s">
        <v>49</v>
      </c>
      <c r="G52" s="409" t="s">
        <v>31</v>
      </c>
      <c r="H52" s="408" t="s">
        <v>6</v>
      </c>
      <c r="I52" s="410" t="s">
        <v>563</v>
      </c>
      <c r="J52" s="411" t="s">
        <v>1</v>
      </c>
      <c r="K52" s="412">
        <f>K53</f>
        <v>499000</v>
      </c>
      <c r="L52" s="412">
        <v>0</v>
      </c>
      <c r="M52" s="413">
        <v>0</v>
      </c>
      <c r="N52" s="158"/>
    </row>
    <row r="53" spans="1:14" ht="37.5" customHeight="1" x14ac:dyDescent="0.25">
      <c r="A53" s="210"/>
      <c r="B53" s="216" t="s">
        <v>561</v>
      </c>
      <c r="C53" s="217">
        <v>616</v>
      </c>
      <c r="D53" s="168">
        <v>1</v>
      </c>
      <c r="E53" s="172">
        <v>13</v>
      </c>
      <c r="F53" s="178" t="s">
        <v>49</v>
      </c>
      <c r="G53" s="182" t="s">
        <v>31</v>
      </c>
      <c r="H53" s="178" t="s">
        <v>6</v>
      </c>
      <c r="I53" s="186" t="s">
        <v>563</v>
      </c>
      <c r="J53" s="192" t="s">
        <v>562</v>
      </c>
      <c r="K53" s="196">
        <v>499000</v>
      </c>
      <c r="L53" s="196">
        <v>0</v>
      </c>
      <c r="M53" s="201">
        <v>0</v>
      </c>
      <c r="N53" s="158"/>
    </row>
    <row r="54" spans="1:14" ht="36" customHeight="1" x14ac:dyDescent="0.25">
      <c r="A54" s="210"/>
      <c r="B54" s="220" t="s">
        <v>564</v>
      </c>
      <c r="C54" s="218">
        <v>616</v>
      </c>
      <c r="D54" s="169">
        <v>1</v>
      </c>
      <c r="E54" s="173">
        <v>13</v>
      </c>
      <c r="F54" s="179" t="s">
        <v>49</v>
      </c>
      <c r="G54" s="183" t="s">
        <v>31</v>
      </c>
      <c r="H54" s="179" t="s">
        <v>6</v>
      </c>
      <c r="I54" s="187" t="s">
        <v>565</v>
      </c>
      <c r="J54" s="193" t="s">
        <v>1</v>
      </c>
      <c r="K54" s="197">
        <f>K55</f>
        <v>0</v>
      </c>
      <c r="L54" s="197">
        <v>0</v>
      </c>
      <c r="M54" s="202">
        <v>0</v>
      </c>
      <c r="N54" s="158"/>
    </row>
    <row r="55" spans="1:14" ht="33" customHeight="1" x14ac:dyDescent="0.25">
      <c r="A55" s="210"/>
      <c r="B55" s="216" t="s">
        <v>561</v>
      </c>
      <c r="C55" s="217">
        <v>616</v>
      </c>
      <c r="D55" s="168">
        <v>1</v>
      </c>
      <c r="E55" s="172">
        <v>13</v>
      </c>
      <c r="F55" s="178" t="s">
        <v>49</v>
      </c>
      <c r="G55" s="182" t="s">
        <v>31</v>
      </c>
      <c r="H55" s="178" t="s">
        <v>6</v>
      </c>
      <c r="I55" s="186" t="s">
        <v>565</v>
      </c>
      <c r="J55" s="192" t="s">
        <v>562</v>
      </c>
      <c r="K55" s="196"/>
      <c r="L55" s="196">
        <v>0</v>
      </c>
      <c r="M55" s="201">
        <v>0</v>
      </c>
      <c r="N55" s="158"/>
    </row>
    <row r="56" spans="1:14" ht="23.25" customHeight="1" x14ac:dyDescent="0.25">
      <c r="A56" s="210"/>
      <c r="B56" s="404" t="s">
        <v>59</v>
      </c>
      <c r="C56" s="405">
        <v>616</v>
      </c>
      <c r="D56" s="406">
        <v>1</v>
      </c>
      <c r="E56" s="407">
        <v>13</v>
      </c>
      <c r="F56" s="408" t="s">
        <v>49</v>
      </c>
      <c r="G56" s="409" t="s">
        <v>31</v>
      </c>
      <c r="H56" s="408" t="s">
        <v>6</v>
      </c>
      <c r="I56" s="410" t="s">
        <v>58</v>
      </c>
      <c r="J56" s="411" t="s">
        <v>1</v>
      </c>
      <c r="K56" s="412">
        <f>K57</f>
        <v>15480</v>
      </c>
      <c r="L56" s="412">
        <f>L57</f>
        <v>6500</v>
      </c>
      <c r="M56" s="413">
        <f>M57</f>
        <v>6500</v>
      </c>
      <c r="N56" s="158"/>
    </row>
    <row r="57" spans="1:14" ht="23.25" customHeight="1" x14ac:dyDescent="0.25">
      <c r="A57" s="210"/>
      <c r="B57" s="216" t="s">
        <v>56</v>
      </c>
      <c r="C57" s="217">
        <v>616</v>
      </c>
      <c r="D57" s="168">
        <v>1</v>
      </c>
      <c r="E57" s="172">
        <v>13</v>
      </c>
      <c r="F57" s="178" t="s">
        <v>49</v>
      </c>
      <c r="G57" s="182" t="s">
        <v>31</v>
      </c>
      <c r="H57" s="178" t="s">
        <v>6</v>
      </c>
      <c r="I57" s="186" t="s">
        <v>58</v>
      </c>
      <c r="J57" s="192" t="s">
        <v>54</v>
      </c>
      <c r="K57" s="460">
        <f>6500+8980</f>
        <v>15480</v>
      </c>
      <c r="L57" s="196">
        <f>6500</f>
        <v>6500</v>
      </c>
      <c r="M57" s="201">
        <f>6500</f>
        <v>6500</v>
      </c>
      <c r="N57" s="158"/>
    </row>
    <row r="58" spans="1:14" ht="42.75" customHeight="1" x14ac:dyDescent="0.25">
      <c r="A58" s="210"/>
      <c r="B58" s="404" t="s">
        <v>57</v>
      </c>
      <c r="C58" s="405">
        <v>616</v>
      </c>
      <c r="D58" s="406">
        <v>1</v>
      </c>
      <c r="E58" s="407">
        <v>13</v>
      </c>
      <c r="F58" s="408" t="s">
        <v>49</v>
      </c>
      <c r="G58" s="409" t="s">
        <v>31</v>
      </c>
      <c r="H58" s="408" t="s">
        <v>6</v>
      </c>
      <c r="I58" s="410" t="s">
        <v>55</v>
      </c>
      <c r="J58" s="411" t="s">
        <v>1</v>
      </c>
      <c r="K58" s="412">
        <f>K59</f>
        <v>20000</v>
      </c>
      <c r="L58" s="412">
        <f>L59</f>
        <v>20000</v>
      </c>
      <c r="M58" s="413">
        <f>M59</f>
        <v>20000</v>
      </c>
      <c r="N58" s="158"/>
    </row>
    <row r="59" spans="1:14" ht="45.75" customHeight="1" x14ac:dyDescent="0.25">
      <c r="A59" s="210"/>
      <c r="B59" s="216" t="s">
        <v>22</v>
      </c>
      <c r="C59" s="217">
        <v>616</v>
      </c>
      <c r="D59" s="168">
        <v>1</v>
      </c>
      <c r="E59" s="172">
        <v>13</v>
      </c>
      <c r="F59" s="178" t="s">
        <v>49</v>
      </c>
      <c r="G59" s="182" t="s">
        <v>31</v>
      </c>
      <c r="H59" s="178" t="s">
        <v>6</v>
      </c>
      <c r="I59" s="186" t="s">
        <v>55</v>
      </c>
      <c r="J59" s="192" t="s">
        <v>19</v>
      </c>
      <c r="K59" s="196">
        <f>20000</f>
        <v>20000</v>
      </c>
      <c r="L59" s="196">
        <f>20000</f>
        <v>20000</v>
      </c>
      <c r="M59" s="201">
        <f>20000</f>
        <v>20000</v>
      </c>
      <c r="N59" s="158"/>
    </row>
    <row r="60" spans="1:14" ht="28.5" customHeight="1" x14ac:dyDescent="0.25">
      <c r="A60" s="210"/>
      <c r="B60" s="404" t="s">
        <v>566</v>
      </c>
      <c r="C60" s="405">
        <v>616</v>
      </c>
      <c r="D60" s="406">
        <v>1</v>
      </c>
      <c r="E60" s="407">
        <v>13</v>
      </c>
      <c r="F60" s="408" t="s">
        <v>49</v>
      </c>
      <c r="G60" s="409" t="s">
        <v>31</v>
      </c>
      <c r="H60" s="408" t="s">
        <v>6</v>
      </c>
      <c r="I60" s="410" t="s">
        <v>356</v>
      </c>
      <c r="J60" s="411" t="s">
        <v>1</v>
      </c>
      <c r="K60" s="412">
        <f>K61</f>
        <v>690200</v>
      </c>
      <c r="L60" s="412">
        <f>L61</f>
        <v>535800</v>
      </c>
      <c r="M60" s="413">
        <f>M61</f>
        <v>535800</v>
      </c>
      <c r="N60" s="158"/>
    </row>
    <row r="61" spans="1:14" ht="28.5" customHeight="1" x14ac:dyDescent="0.25">
      <c r="A61" s="210"/>
      <c r="B61" s="216" t="s">
        <v>56</v>
      </c>
      <c r="C61" s="217">
        <v>616</v>
      </c>
      <c r="D61" s="168">
        <v>1</v>
      </c>
      <c r="E61" s="172">
        <v>13</v>
      </c>
      <c r="F61" s="178" t="s">
        <v>49</v>
      </c>
      <c r="G61" s="182" t="s">
        <v>31</v>
      </c>
      <c r="H61" s="178" t="s">
        <v>6</v>
      </c>
      <c r="I61" s="186" t="s">
        <v>356</v>
      </c>
      <c r="J61" s="192" t="s">
        <v>54</v>
      </c>
      <c r="K61" s="196">
        <v>690200</v>
      </c>
      <c r="L61" s="196">
        <v>535800</v>
      </c>
      <c r="M61" s="201">
        <v>535800</v>
      </c>
      <c r="N61" s="158"/>
    </row>
    <row r="62" spans="1:14" ht="33" customHeight="1" x14ac:dyDescent="0.25">
      <c r="A62" s="210"/>
      <c r="B62" s="449" t="s">
        <v>53</v>
      </c>
      <c r="C62" s="450">
        <v>616</v>
      </c>
      <c r="D62" s="451">
        <v>2</v>
      </c>
      <c r="E62" s="452" t="s">
        <v>1</v>
      </c>
      <c r="F62" s="453" t="s">
        <v>1</v>
      </c>
      <c r="G62" s="454" t="s">
        <v>1</v>
      </c>
      <c r="H62" s="453" t="s">
        <v>1</v>
      </c>
      <c r="I62" s="455" t="s">
        <v>1</v>
      </c>
      <c r="J62" s="456" t="s">
        <v>1</v>
      </c>
      <c r="K62" s="457">
        <f t="shared" ref="K62:M67" si="4">K63</f>
        <v>385600</v>
      </c>
      <c r="L62" s="457">
        <f t="shared" si="4"/>
        <v>425300</v>
      </c>
      <c r="M62" s="458">
        <f t="shared" si="4"/>
        <v>465700</v>
      </c>
      <c r="N62" s="158"/>
    </row>
    <row r="63" spans="1:14" ht="27" customHeight="1" x14ac:dyDescent="0.25">
      <c r="A63" s="210"/>
      <c r="B63" s="213" t="s">
        <v>52</v>
      </c>
      <c r="C63" s="214">
        <v>616</v>
      </c>
      <c r="D63" s="167">
        <v>2</v>
      </c>
      <c r="E63" s="171">
        <v>3</v>
      </c>
      <c r="F63" s="177" t="s">
        <v>1</v>
      </c>
      <c r="G63" s="181" t="s">
        <v>1</v>
      </c>
      <c r="H63" s="177" t="s">
        <v>1</v>
      </c>
      <c r="I63" s="185" t="s">
        <v>1</v>
      </c>
      <c r="J63" s="191" t="s">
        <v>1</v>
      </c>
      <c r="K63" s="195">
        <f t="shared" si="4"/>
        <v>385600</v>
      </c>
      <c r="L63" s="195">
        <f t="shared" si="4"/>
        <v>425300</v>
      </c>
      <c r="M63" s="200">
        <f t="shared" si="4"/>
        <v>465700</v>
      </c>
      <c r="N63" s="158"/>
    </row>
    <row r="64" spans="1:14" ht="81.75" customHeight="1" x14ac:dyDescent="0.25">
      <c r="A64" s="210"/>
      <c r="B64" s="215" t="s">
        <v>543</v>
      </c>
      <c r="C64" s="214">
        <v>616</v>
      </c>
      <c r="D64" s="167">
        <v>2</v>
      </c>
      <c r="E64" s="171">
        <v>3</v>
      </c>
      <c r="F64" s="177" t="s">
        <v>49</v>
      </c>
      <c r="G64" s="181" t="s">
        <v>5</v>
      </c>
      <c r="H64" s="177" t="s">
        <v>4</v>
      </c>
      <c r="I64" s="185" t="s">
        <v>3</v>
      </c>
      <c r="J64" s="191" t="s">
        <v>1</v>
      </c>
      <c r="K64" s="195">
        <f t="shared" si="4"/>
        <v>385600</v>
      </c>
      <c r="L64" s="195">
        <f t="shared" si="4"/>
        <v>425300</v>
      </c>
      <c r="M64" s="200">
        <f t="shared" si="4"/>
        <v>465700</v>
      </c>
      <c r="N64" s="158"/>
    </row>
    <row r="65" spans="1:14" ht="17.25" customHeight="1" x14ac:dyDescent="0.25">
      <c r="A65" s="210"/>
      <c r="B65" s="215" t="s">
        <v>544</v>
      </c>
      <c r="C65" s="214">
        <v>616</v>
      </c>
      <c r="D65" s="167">
        <v>2</v>
      </c>
      <c r="E65" s="171">
        <v>3</v>
      </c>
      <c r="F65" s="177" t="s">
        <v>49</v>
      </c>
      <c r="G65" s="181" t="s">
        <v>31</v>
      </c>
      <c r="H65" s="177" t="s">
        <v>4</v>
      </c>
      <c r="I65" s="185" t="s">
        <v>3</v>
      </c>
      <c r="J65" s="191" t="s">
        <v>1</v>
      </c>
      <c r="K65" s="195">
        <f t="shared" si="4"/>
        <v>385600</v>
      </c>
      <c r="L65" s="195">
        <f t="shared" si="4"/>
        <v>425300</v>
      </c>
      <c r="M65" s="200">
        <f t="shared" si="4"/>
        <v>465700</v>
      </c>
      <c r="N65" s="158"/>
    </row>
    <row r="66" spans="1:14" ht="40.5" customHeight="1" x14ac:dyDescent="0.25">
      <c r="A66" s="210"/>
      <c r="B66" s="416" t="s">
        <v>545</v>
      </c>
      <c r="C66" s="417">
        <v>616</v>
      </c>
      <c r="D66" s="418">
        <v>2</v>
      </c>
      <c r="E66" s="419">
        <v>3</v>
      </c>
      <c r="F66" s="420" t="s">
        <v>49</v>
      </c>
      <c r="G66" s="421" t="s">
        <v>31</v>
      </c>
      <c r="H66" s="420" t="s">
        <v>6</v>
      </c>
      <c r="I66" s="422" t="s">
        <v>3</v>
      </c>
      <c r="J66" s="423" t="s">
        <v>1</v>
      </c>
      <c r="K66" s="424">
        <f t="shared" si="4"/>
        <v>385600</v>
      </c>
      <c r="L66" s="424">
        <f t="shared" si="4"/>
        <v>425300</v>
      </c>
      <c r="M66" s="425">
        <f t="shared" si="4"/>
        <v>465700</v>
      </c>
      <c r="N66" s="158"/>
    </row>
    <row r="67" spans="1:14" ht="56.25" customHeight="1" x14ac:dyDescent="0.25">
      <c r="A67" s="210"/>
      <c r="B67" s="215" t="s">
        <v>567</v>
      </c>
      <c r="C67" s="214">
        <v>616</v>
      </c>
      <c r="D67" s="167">
        <v>2</v>
      </c>
      <c r="E67" s="171">
        <v>3</v>
      </c>
      <c r="F67" s="177" t="s">
        <v>49</v>
      </c>
      <c r="G67" s="181" t="s">
        <v>31</v>
      </c>
      <c r="H67" s="177" t="s">
        <v>6</v>
      </c>
      <c r="I67" s="185" t="s">
        <v>47</v>
      </c>
      <c r="J67" s="191" t="s">
        <v>1</v>
      </c>
      <c r="K67" s="195">
        <f t="shared" si="4"/>
        <v>385600</v>
      </c>
      <c r="L67" s="195">
        <f t="shared" si="4"/>
        <v>425300</v>
      </c>
      <c r="M67" s="200">
        <f t="shared" si="4"/>
        <v>465700</v>
      </c>
      <c r="N67" s="158"/>
    </row>
    <row r="68" spans="1:14" ht="38.25" customHeight="1" x14ac:dyDescent="0.25">
      <c r="A68" s="210"/>
      <c r="B68" s="216" t="s">
        <v>51</v>
      </c>
      <c r="C68" s="217">
        <v>616</v>
      </c>
      <c r="D68" s="168">
        <v>2</v>
      </c>
      <c r="E68" s="172">
        <v>3</v>
      </c>
      <c r="F68" s="178" t="s">
        <v>49</v>
      </c>
      <c r="G68" s="182" t="s">
        <v>31</v>
      </c>
      <c r="H68" s="178" t="s">
        <v>6</v>
      </c>
      <c r="I68" s="186" t="s">
        <v>47</v>
      </c>
      <c r="J68" s="192" t="s">
        <v>50</v>
      </c>
      <c r="K68" s="196">
        <v>385600</v>
      </c>
      <c r="L68" s="196">
        <v>425300</v>
      </c>
      <c r="M68" s="201">
        <v>465700</v>
      </c>
      <c r="N68" s="158"/>
    </row>
    <row r="69" spans="1:14" ht="36.75" customHeight="1" x14ac:dyDescent="0.25">
      <c r="A69" s="210"/>
      <c r="B69" s="449" t="s">
        <v>46</v>
      </c>
      <c r="C69" s="450">
        <v>616</v>
      </c>
      <c r="D69" s="451">
        <v>3</v>
      </c>
      <c r="E69" s="452" t="s">
        <v>1</v>
      </c>
      <c r="F69" s="453" t="s">
        <v>1</v>
      </c>
      <c r="G69" s="454" t="s">
        <v>1</v>
      </c>
      <c r="H69" s="453" t="s">
        <v>1</v>
      </c>
      <c r="I69" s="455" t="s">
        <v>1</v>
      </c>
      <c r="J69" s="456" t="s">
        <v>1</v>
      </c>
      <c r="K69" s="457">
        <f>K70+K74</f>
        <v>485627.83999999997</v>
      </c>
      <c r="L69" s="457">
        <f>L70+L74</f>
        <v>439550</v>
      </c>
      <c r="M69" s="458">
        <f>M70+M74</f>
        <v>439550</v>
      </c>
      <c r="N69" s="158"/>
    </row>
    <row r="70" spans="1:14" ht="18.75" customHeight="1" x14ac:dyDescent="0.25">
      <c r="A70" s="210"/>
      <c r="B70" s="213" t="s">
        <v>45</v>
      </c>
      <c r="C70" s="214">
        <v>616</v>
      </c>
      <c r="D70" s="167">
        <v>3</v>
      </c>
      <c r="E70" s="171">
        <v>4</v>
      </c>
      <c r="F70" s="177" t="s">
        <v>1</v>
      </c>
      <c r="G70" s="181" t="s">
        <v>1</v>
      </c>
      <c r="H70" s="177" t="s">
        <v>1</v>
      </c>
      <c r="I70" s="185" t="s">
        <v>1</v>
      </c>
      <c r="J70" s="191" t="s">
        <v>1</v>
      </c>
      <c r="K70" s="195">
        <f t="shared" ref="K70:M72" si="5">K71</f>
        <v>26500</v>
      </c>
      <c r="L70" s="195">
        <f t="shared" si="5"/>
        <v>26500</v>
      </c>
      <c r="M70" s="200">
        <f t="shared" si="5"/>
        <v>26500</v>
      </c>
      <c r="N70" s="158"/>
    </row>
    <row r="71" spans="1:14" ht="19.5" customHeight="1" x14ac:dyDescent="0.25">
      <c r="A71" s="210"/>
      <c r="B71" s="215" t="s">
        <v>314</v>
      </c>
      <c r="C71" s="214">
        <v>616</v>
      </c>
      <c r="D71" s="167">
        <v>3</v>
      </c>
      <c r="E71" s="171">
        <v>4</v>
      </c>
      <c r="F71" s="177" t="s">
        <v>44</v>
      </c>
      <c r="G71" s="181" t="s">
        <v>5</v>
      </c>
      <c r="H71" s="177" t="s">
        <v>4</v>
      </c>
      <c r="I71" s="185" t="s">
        <v>3</v>
      </c>
      <c r="J71" s="191" t="s">
        <v>1</v>
      </c>
      <c r="K71" s="195">
        <f t="shared" si="5"/>
        <v>26500</v>
      </c>
      <c r="L71" s="195">
        <f t="shared" si="5"/>
        <v>26500</v>
      </c>
      <c r="M71" s="200">
        <f t="shared" si="5"/>
        <v>26500</v>
      </c>
      <c r="N71" s="158"/>
    </row>
    <row r="72" spans="1:14" ht="58.5" customHeight="1" x14ac:dyDescent="0.25">
      <c r="A72" s="210"/>
      <c r="B72" s="416" t="s">
        <v>568</v>
      </c>
      <c r="C72" s="417">
        <v>616</v>
      </c>
      <c r="D72" s="418">
        <v>3</v>
      </c>
      <c r="E72" s="419">
        <v>4</v>
      </c>
      <c r="F72" s="420" t="s">
        <v>44</v>
      </c>
      <c r="G72" s="421" t="s">
        <v>5</v>
      </c>
      <c r="H72" s="420" t="s">
        <v>4</v>
      </c>
      <c r="I72" s="422" t="s">
        <v>569</v>
      </c>
      <c r="J72" s="423" t="s">
        <v>1</v>
      </c>
      <c r="K72" s="424">
        <f t="shared" si="5"/>
        <v>26500</v>
      </c>
      <c r="L72" s="424">
        <f t="shared" si="5"/>
        <v>26500</v>
      </c>
      <c r="M72" s="425">
        <f t="shared" si="5"/>
        <v>26500</v>
      </c>
      <c r="N72" s="158"/>
    </row>
    <row r="73" spans="1:14" ht="51.75" customHeight="1" x14ac:dyDescent="0.25">
      <c r="A73" s="210"/>
      <c r="B73" s="216" t="s">
        <v>22</v>
      </c>
      <c r="C73" s="217">
        <v>616</v>
      </c>
      <c r="D73" s="168">
        <v>3</v>
      </c>
      <c r="E73" s="172">
        <v>4</v>
      </c>
      <c r="F73" s="178" t="s">
        <v>44</v>
      </c>
      <c r="G73" s="182" t="s">
        <v>5</v>
      </c>
      <c r="H73" s="178" t="s">
        <v>4</v>
      </c>
      <c r="I73" s="186" t="s">
        <v>569</v>
      </c>
      <c r="J73" s="192" t="s">
        <v>19</v>
      </c>
      <c r="K73" s="196">
        <v>26500</v>
      </c>
      <c r="L73" s="196">
        <v>26500</v>
      </c>
      <c r="M73" s="201">
        <v>26500</v>
      </c>
      <c r="N73" s="158"/>
    </row>
    <row r="74" spans="1:14" ht="54.75" customHeight="1" x14ac:dyDescent="0.25">
      <c r="A74" s="210"/>
      <c r="B74" s="415" t="s">
        <v>374</v>
      </c>
      <c r="C74" s="405">
        <v>616</v>
      </c>
      <c r="D74" s="406">
        <v>3</v>
      </c>
      <c r="E74" s="407">
        <v>10</v>
      </c>
      <c r="F74" s="408" t="s">
        <v>1</v>
      </c>
      <c r="G74" s="409" t="s">
        <v>1</v>
      </c>
      <c r="H74" s="408" t="s">
        <v>1</v>
      </c>
      <c r="I74" s="410" t="s">
        <v>1</v>
      </c>
      <c r="J74" s="411" t="s">
        <v>1</v>
      </c>
      <c r="K74" s="412">
        <f t="shared" ref="K74:M78" si="6">K75</f>
        <v>459127.83999999997</v>
      </c>
      <c r="L74" s="412">
        <f t="shared" si="6"/>
        <v>413050</v>
      </c>
      <c r="M74" s="413">
        <f t="shared" si="6"/>
        <v>413050</v>
      </c>
      <c r="N74" s="158"/>
    </row>
    <row r="75" spans="1:14" ht="97.5" customHeight="1" x14ac:dyDescent="0.25">
      <c r="A75" s="210"/>
      <c r="B75" s="215" t="s">
        <v>570</v>
      </c>
      <c r="C75" s="214">
        <v>616</v>
      </c>
      <c r="D75" s="167">
        <v>3</v>
      </c>
      <c r="E75" s="171">
        <v>10</v>
      </c>
      <c r="F75" s="177" t="s">
        <v>7</v>
      </c>
      <c r="G75" s="181" t="s">
        <v>5</v>
      </c>
      <c r="H75" s="177" t="s">
        <v>4</v>
      </c>
      <c r="I75" s="185" t="s">
        <v>3</v>
      </c>
      <c r="J75" s="191" t="s">
        <v>1</v>
      </c>
      <c r="K75" s="195">
        <f t="shared" si="6"/>
        <v>459127.83999999997</v>
      </c>
      <c r="L75" s="195">
        <f t="shared" si="6"/>
        <v>413050</v>
      </c>
      <c r="M75" s="200">
        <f t="shared" si="6"/>
        <v>413050</v>
      </c>
      <c r="N75" s="158"/>
    </row>
    <row r="76" spans="1:14" ht="29.25" customHeight="1" x14ac:dyDescent="0.25">
      <c r="A76" s="210"/>
      <c r="B76" s="215" t="s">
        <v>544</v>
      </c>
      <c r="C76" s="214">
        <v>616</v>
      </c>
      <c r="D76" s="167">
        <v>3</v>
      </c>
      <c r="E76" s="171">
        <v>10</v>
      </c>
      <c r="F76" s="177" t="s">
        <v>7</v>
      </c>
      <c r="G76" s="181" t="s">
        <v>31</v>
      </c>
      <c r="H76" s="177" t="s">
        <v>4</v>
      </c>
      <c r="I76" s="185" t="s">
        <v>3</v>
      </c>
      <c r="J76" s="191" t="s">
        <v>1</v>
      </c>
      <c r="K76" s="195">
        <f t="shared" si="6"/>
        <v>459127.83999999997</v>
      </c>
      <c r="L76" s="195">
        <f t="shared" si="6"/>
        <v>413050</v>
      </c>
      <c r="M76" s="200">
        <f t="shared" si="6"/>
        <v>413050</v>
      </c>
      <c r="N76" s="158"/>
    </row>
    <row r="77" spans="1:14" ht="41.25" customHeight="1" x14ac:dyDescent="0.25">
      <c r="A77" s="210"/>
      <c r="B77" s="215" t="s">
        <v>571</v>
      </c>
      <c r="C77" s="214">
        <v>616</v>
      </c>
      <c r="D77" s="167">
        <v>3</v>
      </c>
      <c r="E77" s="171">
        <v>10</v>
      </c>
      <c r="F77" s="177" t="s">
        <v>7</v>
      </c>
      <c r="G77" s="181" t="s">
        <v>31</v>
      </c>
      <c r="H77" s="177" t="s">
        <v>572</v>
      </c>
      <c r="I77" s="185" t="s">
        <v>3</v>
      </c>
      <c r="J77" s="191" t="s">
        <v>1</v>
      </c>
      <c r="K77" s="195">
        <f t="shared" si="6"/>
        <v>459127.83999999997</v>
      </c>
      <c r="L77" s="195">
        <f t="shared" si="6"/>
        <v>413050</v>
      </c>
      <c r="M77" s="200">
        <f t="shared" si="6"/>
        <v>413050</v>
      </c>
      <c r="N77" s="158"/>
    </row>
    <row r="78" spans="1:14" ht="55.5" customHeight="1" x14ac:dyDescent="0.25">
      <c r="A78" s="210"/>
      <c r="B78" s="215" t="s">
        <v>43</v>
      </c>
      <c r="C78" s="214">
        <v>616</v>
      </c>
      <c r="D78" s="167">
        <v>3</v>
      </c>
      <c r="E78" s="171">
        <v>10</v>
      </c>
      <c r="F78" s="177" t="s">
        <v>7</v>
      </c>
      <c r="G78" s="181" t="s">
        <v>31</v>
      </c>
      <c r="H78" s="177" t="s">
        <v>572</v>
      </c>
      <c r="I78" s="185" t="s">
        <v>42</v>
      </c>
      <c r="J78" s="191" t="s">
        <v>1</v>
      </c>
      <c r="K78" s="195">
        <f t="shared" si="6"/>
        <v>459127.83999999997</v>
      </c>
      <c r="L78" s="195">
        <f t="shared" si="6"/>
        <v>413050</v>
      </c>
      <c r="M78" s="200">
        <f t="shared" si="6"/>
        <v>413050</v>
      </c>
      <c r="N78" s="158"/>
    </row>
    <row r="79" spans="1:14" ht="30.75" customHeight="1" x14ac:dyDescent="0.25">
      <c r="A79" s="210"/>
      <c r="B79" s="216" t="s">
        <v>22</v>
      </c>
      <c r="C79" s="217">
        <v>616</v>
      </c>
      <c r="D79" s="168">
        <v>3</v>
      </c>
      <c r="E79" s="172">
        <v>10</v>
      </c>
      <c r="F79" s="178" t="s">
        <v>7</v>
      </c>
      <c r="G79" s="182" t="s">
        <v>31</v>
      </c>
      <c r="H79" s="178" t="s">
        <v>572</v>
      </c>
      <c r="I79" s="186" t="s">
        <v>42</v>
      </c>
      <c r="J79" s="192" t="s">
        <v>19</v>
      </c>
      <c r="K79" s="196">
        <f>413050+46077.84</f>
        <v>459127.83999999997</v>
      </c>
      <c r="L79" s="196">
        <v>413050</v>
      </c>
      <c r="M79" s="201">
        <v>413050</v>
      </c>
      <c r="N79" s="158"/>
    </row>
    <row r="80" spans="1:14" ht="36" customHeight="1" x14ac:dyDescent="0.25">
      <c r="A80" s="210"/>
      <c r="B80" s="449" t="s">
        <v>41</v>
      </c>
      <c r="C80" s="450">
        <v>616</v>
      </c>
      <c r="D80" s="451">
        <v>4</v>
      </c>
      <c r="E80" s="452" t="s">
        <v>1</v>
      </c>
      <c r="F80" s="453" t="s">
        <v>1</v>
      </c>
      <c r="G80" s="454" t="s">
        <v>1</v>
      </c>
      <c r="H80" s="453" t="s">
        <v>1</v>
      </c>
      <c r="I80" s="455" t="s">
        <v>1</v>
      </c>
      <c r="J80" s="456" t="s">
        <v>1</v>
      </c>
      <c r="K80" s="457">
        <f>K81+K100</f>
        <v>7313254.3700000001</v>
      </c>
      <c r="L80" s="457">
        <f>L82+L100</f>
        <v>3031050</v>
      </c>
      <c r="M80" s="459">
        <f>M81+M100</f>
        <v>3076238</v>
      </c>
      <c r="N80" s="158"/>
    </row>
    <row r="81" spans="1:14" ht="30.75" customHeight="1" x14ac:dyDescent="0.25">
      <c r="A81" s="210"/>
      <c r="B81" s="213" t="s">
        <v>40</v>
      </c>
      <c r="C81" s="214">
        <v>616</v>
      </c>
      <c r="D81" s="167">
        <v>4</v>
      </c>
      <c r="E81" s="171">
        <v>9</v>
      </c>
      <c r="F81" s="177" t="s">
        <v>1</v>
      </c>
      <c r="G81" s="181" t="s">
        <v>1</v>
      </c>
      <c r="H81" s="177" t="s">
        <v>1</v>
      </c>
      <c r="I81" s="185" t="s">
        <v>1</v>
      </c>
      <c r="J81" s="191" t="s">
        <v>1</v>
      </c>
      <c r="K81" s="195">
        <f>K82</f>
        <v>7141240.2000000002</v>
      </c>
      <c r="L81" s="195">
        <f t="shared" ref="L81:M81" si="7">L82</f>
        <v>2971050</v>
      </c>
      <c r="M81" s="317">
        <f t="shared" si="7"/>
        <v>3016238</v>
      </c>
      <c r="N81" s="158"/>
    </row>
    <row r="82" spans="1:14" ht="101.25" customHeight="1" x14ac:dyDescent="0.25">
      <c r="A82" s="210"/>
      <c r="B82" s="215" t="s">
        <v>570</v>
      </c>
      <c r="C82" s="214">
        <v>616</v>
      </c>
      <c r="D82" s="167">
        <v>4</v>
      </c>
      <c r="E82" s="171">
        <v>9</v>
      </c>
      <c r="F82" s="177" t="s">
        <v>7</v>
      </c>
      <c r="G82" s="181" t="s">
        <v>5</v>
      </c>
      <c r="H82" s="177" t="s">
        <v>4</v>
      </c>
      <c r="I82" s="185" t="s">
        <v>3</v>
      </c>
      <c r="J82" s="191" t="s">
        <v>1</v>
      </c>
      <c r="K82" s="195">
        <f>K83</f>
        <v>7141240.2000000002</v>
      </c>
      <c r="L82" s="195">
        <f>L83+L126</f>
        <v>2971050</v>
      </c>
      <c r="M82" s="308">
        <f>M83+M126</f>
        <v>3016238</v>
      </c>
      <c r="N82" s="158"/>
    </row>
    <row r="83" spans="1:14" ht="33" customHeight="1" x14ac:dyDescent="0.25">
      <c r="A83" s="210"/>
      <c r="B83" s="416" t="s">
        <v>544</v>
      </c>
      <c r="C83" s="417">
        <v>616</v>
      </c>
      <c r="D83" s="418">
        <v>4</v>
      </c>
      <c r="E83" s="419">
        <v>9</v>
      </c>
      <c r="F83" s="420" t="s">
        <v>7</v>
      </c>
      <c r="G83" s="421" t="s">
        <v>31</v>
      </c>
      <c r="H83" s="420" t="s">
        <v>4</v>
      </c>
      <c r="I83" s="422" t="s">
        <v>3</v>
      </c>
      <c r="J83" s="423" t="s">
        <v>1</v>
      </c>
      <c r="K83" s="424">
        <f>K87+K89+K92+K85</f>
        <v>7141240.2000000002</v>
      </c>
      <c r="L83" s="424">
        <f>L84+L92</f>
        <v>2971050</v>
      </c>
      <c r="M83" s="414">
        <f>M84+M92</f>
        <v>3016238</v>
      </c>
      <c r="N83" s="158"/>
    </row>
    <row r="84" spans="1:14" ht="35.25" customHeight="1" x14ac:dyDescent="0.25">
      <c r="A84" s="210"/>
      <c r="B84" s="215" t="s">
        <v>573</v>
      </c>
      <c r="C84" s="214">
        <v>616</v>
      </c>
      <c r="D84" s="167">
        <v>4</v>
      </c>
      <c r="E84" s="171">
        <v>9</v>
      </c>
      <c r="F84" s="177" t="s">
        <v>7</v>
      </c>
      <c r="G84" s="181" t="s">
        <v>31</v>
      </c>
      <c r="H84" s="177" t="s">
        <v>30</v>
      </c>
      <c r="I84" s="185" t="s">
        <v>3</v>
      </c>
      <c r="J84" s="191" t="s">
        <v>1</v>
      </c>
      <c r="K84" s="195">
        <f>K87+K85</f>
        <v>1804095.2</v>
      </c>
      <c r="L84" s="195">
        <f>L87</f>
        <v>1483287</v>
      </c>
      <c r="M84" s="200">
        <f>M87</f>
        <v>1528475</v>
      </c>
      <c r="N84" s="158"/>
    </row>
    <row r="85" spans="1:14" ht="35.25" customHeight="1" x14ac:dyDescent="0.25">
      <c r="A85" s="210"/>
      <c r="B85" s="416" t="s">
        <v>691</v>
      </c>
      <c r="C85" s="417">
        <v>616</v>
      </c>
      <c r="D85" s="418">
        <v>4</v>
      </c>
      <c r="E85" s="419">
        <v>9</v>
      </c>
      <c r="F85" s="420" t="s">
        <v>7</v>
      </c>
      <c r="G85" s="421" t="s">
        <v>31</v>
      </c>
      <c r="H85" s="420" t="s">
        <v>30</v>
      </c>
      <c r="I85" s="422">
        <v>90049</v>
      </c>
      <c r="J85" s="423" t="s">
        <v>1</v>
      </c>
      <c r="K85" s="424">
        <f>K86</f>
        <v>114038</v>
      </c>
      <c r="L85" s="424"/>
      <c r="M85" s="425"/>
      <c r="N85" s="158"/>
    </row>
    <row r="86" spans="1:14" ht="45.75" customHeight="1" x14ac:dyDescent="0.25">
      <c r="A86" s="210"/>
      <c r="B86" s="216" t="s">
        <v>22</v>
      </c>
      <c r="C86" s="217">
        <v>616</v>
      </c>
      <c r="D86" s="168">
        <v>4</v>
      </c>
      <c r="E86" s="172">
        <v>9</v>
      </c>
      <c r="F86" s="178" t="s">
        <v>7</v>
      </c>
      <c r="G86" s="182" t="s">
        <v>31</v>
      </c>
      <c r="H86" s="178" t="s">
        <v>30</v>
      </c>
      <c r="I86" s="186">
        <v>90049</v>
      </c>
      <c r="J86" s="192" t="s">
        <v>19</v>
      </c>
      <c r="K86" s="460">
        <v>114038</v>
      </c>
      <c r="L86" s="196"/>
      <c r="M86" s="201"/>
      <c r="N86" s="158"/>
    </row>
    <row r="87" spans="1:14" ht="37.5" customHeight="1" x14ac:dyDescent="0.25">
      <c r="A87" s="210"/>
      <c r="B87" s="416" t="s">
        <v>38</v>
      </c>
      <c r="C87" s="417">
        <v>616</v>
      </c>
      <c r="D87" s="418">
        <v>4</v>
      </c>
      <c r="E87" s="419">
        <v>9</v>
      </c>
      <c r="F87" s="420" t="s">
        <v>7</v>
      </c>
      <c r="G87" s="421" t="s">
        <v>31</v>
      </c>
      <c r="H87" s="420" t="s">
        <v>30</v>
      </c>
      <c r="I87" s="422" t="s">
        <v>36</v>
      </c>
      <c r="J87" s="423" t="s">
        <v>1</v>
      </c>
      <c r="K87" s="424">
        <f>K88</f>
        <v>1690057.2</v>
      </c>
      <c r="L87" s="424">
        <f t="shared" ref="L87:M87" si="8">L88</f>
        <v>1483287</v>
      </c>
      <c r="M87" s="425">
        <f t="shared" si="8"/>
        <v>1528475</v>
      </c>
      <c r="N87" s="158"/>
    </row>
    <row r="88" spans="1:14" ht="51.75" customHeight="1" x14ac:dyDescent="0.25">
      <c r="A88" s="210"/>
      <c r="B88" s="216" t="s">
        <v>22</v>
      </c>
      <c r="C88" s="217">
        <v>616</v>
      </c>
      <c r="D88" s="168">
        <v>4</v>
      </c>
      <c r="E88" s="172">
        <v>9</v>
      </c>
      <c r="F88" s="178" t="s">
        <v>7</v>
      </c>
      <c r="G88" s="182" t="s">
        <v>31</v>
      </c>
      <c r="H88" s="178" t="s">
        <v>30</v>
      </c>
      <c r="I88" s="186" t="s">
        <v>36</v>
      </c>
      <c r="J88" s="192" t="s">
        <v>19</v>
      </c>
      <c r="K88" s="460">
        <f>482730-11057-114038+407422.2+925000</f>
        <v>1690057.2</v>
      </c>
      <c r="L88" s="196">
        <v>1483287</v>
      </c>
      <c r="M88" s="201">
        <v>1528475</v>
      </c>
      <c r="N88" s="158"/>
    </row>
    <row r="89" spans="1:14" ht="36.75" customHeight="1" x14ac:dyDescent="0.25">
      <c r="A89" s="210"/>
      <c r="B89" s="404" t="s">
        <v>574</v>
      </c>
      <c r="C89" s="405">
        <v>616</v>
      </c>
      <c r="D89" s="406">
        <v>4</v>
      </c>
      <c r="E89" s="407">
        <v>9</v>
      </c>
      <c r="F89" s="408" t="s">
        <v>7</v>
      </c>
      <c r="G89" s="409" t="s">
        <v>31</v>
      </c>
      <c r="H89" s="408">
        <v>2</v>
      </c>
      <c r="I89" s="410" t="s">
        <v>3</v>
      </c>
      <c r="J89" s="411" t="s">
        <v>1</v>
      </c>
      <c r="K89" s="412">
        <f>K90</f>
        <v>2989382</v>
      </c>
      <c r="L89" s="412">
        <f t="shared" ref="L89:M90" si="9">L90</f>
        <v>0</v>
      </c>
      <c r="M89" s="569">
        <f t="shared" si="9"/>
        <v>0</v>
      </c>
      <c r="N89" s="158"/>
    </row>
    <row r="90" spans="1:14" ht="20.25" customHeight="1" x14ac:dyDescent="0.25">
      <c r="A90" s="210"/>
      <c r="B90" s="215" t="s">
        <v>23</v>
      </c>
      <c r="C90" s="214">
        <v>616</v>
      </c>
      <c r="D90" s="167">
        <v>4</v>
      </c>
      <c r="E90" s="171">
        <v>9</v>
      </c>
      <c r="F90" s="177" t="s">
        <v>7</v>
      </c>
      <c r="G90" s="181" t="s">
        <v>31</v>
      </c>
      <c r="H90" s="177">
        <v>2</v>
      </c>
      <c r="I90" s="185" t="s">
        <v>623</v>
      </c>
      <c r="J90" s="191" t="s">
        <v>1</v>
      </c>
      <c r="K90" s="195">
        <f>K91</f>
        <v>2989382</v>
      </c>
      <c r="L90" s="195">
        <f t="shared" si="9"/>
        <v>0</v>
      </c>
      <c r="M90" s="308">
        <f t="shared" si="9"/>
        <v>0</v>
      </c>
      <c r="N90" s="158"/>
    </row>
    <row r="91" spans="1:14" ht="33.75" customHeight="1" x14ac:dyDescent="0.25">
      <c r="A91" s="210"/>
      <c r="B91" s="216" t="s">
        <v>628</v>
      </c>
      <c r="C91" s="217">
        <v>616</v>
      </c>
      <c r="D91" s="168">
        <v>4</v>
      </c>
      <c r="E91" s="172">
        <v>9</v>
      </c>
      <c r="F91" s="178" t="s">
        <v>7</v>
      </c>
      <c r="G91" s="182" t="s">
        <v>31</v>
      </c>
      <c r="H91" s="178">
        <v>2</v>
      </c>
      <c r="I91" s="186" t="s">
        <v>623</v>
      </c>
      <c r="J91" s="192" t="s">
        <v>19</v>
      </c>
      <c r="K91" s="460">
        <f>2978325+11057</f>
        <v>2989382</v>
      </c>
      <c r="L91" s="460"/>
      <c r="M91" s="201">
        <v>0</v>
      </c>
      <c r="N91" s="158"/>
    </row>
    <row r="92" spans="1:14" ht="36.75" customHeight="1" x14ac:dyDescent="0.25">
      <c r="A92" s="210"/>
      <c r="B92" s="404" t="s">
        <v>574</v>
      </c>
      <c r="C92" s="405">
        <v>616</v>
      </c>
      <c r="D92" s="406">
        <v>4</v>
      </c>
      <c r="E92" s="407">
        <v>9</v>
      </c>
      <c r="F92" s="408" t="s">
        <v>7</v>
      </c>
      <c r="G92" s="409" t="s">
        <v>31</v>
      </c>
      <c r="H92" s="408" t="s">
        <v>37</v>
      </c>
      <c r="I92" s="410" t="s">
        <v>3</v>
      </c>
      <c r="J92" s="411" t="s">
        <v>1</v>
      </c>
      <c r="K92" s="412">
        <f>K93</f>
        <v>2347763</v>
      </c>
      <c r="L92" s="412">
        <f>L93</f>
        <v>1487763</v>
      </c>
      <c r="M92" s="461">
        <f t="shared" ref="M92" si="10">M93</f>
        <v>1487763</v>
      </c>
      <c r="N92" s="158"/>
    </row>
    <row r="93" spans="1:14" ht="20.25" customHeight="1" x14ac:dyDescent="0.25">
      <c r="A93" s="210"/>
      <c r="B93" s="215" t="s">
        <v>23</v>
      </c>
      <c r="C93" s="214">
        <v>616</v>
      </c>
      <c r="D93" s="167">
        <v>4</v>
      </c>
      <c r="E93" s="171">
        <v>9</v>
      </c>
      <c r="F93" s="177" t="s">
        <v>7</v>
      </c>
      <c r="G93" s="181" t="s">
        <v>31</v>
      </c>
      <c r="H93" s="177" t="s">
        <v>37</v>
      </c>
      <c r="I93" s="185" t="s">
        <v>20</v>
      </c>
      <c r="J93" s="191" t="s">
        <v>1</v>
      </c>
      <c r="K93" s="195">
        <f>K94</f>
        <v>2347763</v>
      </c>
      <c r="L93" s="195">
        <f t="shared" ref="L93:M93" si="11">L94</f>
        <v>1487763</v>
      </c>
      <c r="M93" s="308">
        <f t="shared" si="11"/>
        <v>1487763</v>
      </c>
      <c r="N93" s="158"/>
    </row>
    <row r="94" spans="1:14" ht="50.25" customHeight="1" x14ac:dyDescent="0.25">
      <c r="A94" s="210"/>
      <c r="B94" s="216" t="s">
        <v>22</v>
      </c>
      <c r="C94" s="217">
        <v>616</v>
      </c>
      <c r="D94" s="168">
        <v>4</v>
      </c>
      <c r="E94" s="172">
        <v>9</v>
      </c>
      <c r="F94" s="178" t="s">
        <v>7</v>
      </c>
      <c r="G94" s="182" t="s">
        <v>31</v>
      </c>
      <c r="H94" s="178" t="s">
        <v>37</v>
      </c>
      <c r="I94" s="186" t="s">
        <v>20</v>
      </c>
      <c r="J94" s="192" t="s">
        <v>19</v>
      </c>
      <c r="K94" s="196">
        <v>2347763</v>
      </c>
      <c r="L94" s="196">
        <v>1487763</v>
      </c>
      <c r="M94" s="201">
        <v>1487763</v>
      </c>
      <c r="N94" s="158"/>
    </row>
    <row r="95" spans="1:14" ht="36.75" customHeight="1" x14ac:dyDescent="0.25">
      <c r="A95" s="210"/>
      <c r="B95" s="415" t="s">
        <v>35</v>
      </c>
      <c r="C95" s="405">
        <v>616</v>
      </c>
      <c r="D95" s="406">
        <v>4</v>
      </c>
      <c r="E95" s="407">
        <v>12</v>
      </c>
      <c r="F95" s="408" t="s">
        <v>1</v>
      </c>
      <c r="G95" s="409" t="s">
        <v>1</v>
      </c>
      <c r="H95" s="408" t="s">
        <v>1</v>
      </c>
      <c r="I95" s="410" t="s">
        <v>1</v>
      </c>
      <c r="J95" s="411" t="s">
        <v>1</v>
      </c>
      <c r="K95" s="412">
        <f t="shared" ref="K95:M97" si="12">K96</f>
        <v>172014.16999999998</v>
      </c>
      <c r="L95" s="412">
        <f t="shared" si="12"/>
        <v>60000</v>
      </c>
      <c r="M95" s="413">
        <f t="shared" si="12"/>
        <v>60000</v>
      </c>
      <c r="N95" s="158"/>
    </row>
    <row r="96" spans="1:14" ht="86.25" customHeight="1" x14ac:dyDescent="0.25">
      <c r="A96" s="210"/>
      <c r="B96" s="215" t="s">
        <v>570</v>
      </c>
      <c r="C96" s="214">
        <v>616</v>
      </c>
      <c r="D96" s="167">
        <v>4</v>
      </c>
      <c r="E96" s="171">
        <v>12</v>
      </c>
      <c r="F96" s="177" t="s">
        <v>7</v>
      </c>
      <c r="G96" s="181" t="s">
        <v>5</v>
      </c>
      <c r="H96" s="177" t="s">
        <v>4</v>
      </c>
      <c r="I96" s="185" t="s">
        <v>3</v>
      </c>
      <c r="J96" s="191" t="s">
        <v>1</v>
      </c>
      <c r="K96" s="195">
        <f t="shared" si="12"/>
        <v>172014.16999999998</v>
      </c>
      <c r="L96" s="195">
        <f t="shared" si="12"/>
        <v>60000</v>
      </c>
      <c r="M96" s="200">
        <f t="shared" si="12"/>
        <v>60000</v>
      </c>
      <c r="N96" s="158"/>
    </row>
    <row r="97" spans="1:14" ht="23.25" customHeight="1" x14ac:dyDescent="0.25">
      <c r="A97" s="210"/>
      <c r="B97" s="215" t="s">
        <v>544</v>
      </c>
      <c r="C97" s="214">
        <v>616</v>
      </c>
      <c r="D97" s="167">
        <v>4</v>
      </c>
      <c r="E97" s="171">
        <v>12</v>
      </c>
      <c r="F97" s="177" t="s">
        <v>7</v>
      </c>
      <c r="G97" s="181" t="s">
        <v>31</v>
      </c>
      <c r="H97" s="177" t="s">
        <v>4</v>
      </c>
      <c r="I97" s="185" t="s">
        <v>3</v>
      </c>
      <c r="J97" s="191" t="s">
        <v>1</v>
      </c>
      <c r="K97" s="195">
        <f t="shared" si="12"/>
        <v>172014.16999999998</v>
      </c>
      <c r="L97" s="195">
        <f t="shared" si="12"/>
        <v>60000</v>
      </c>
      <c r="M97" s="200">
        <f t="shared" si="12"/>
        <v>60000</v>
      </c>
      <c r="N97" s="158"/>
    </row>
    <row r="98" spans="1:14" ht="67.5" customHeight="1" x14ac:dyDescent="0.25">
      <c r="A98" s="210"/>
      <c r="B98" s="215" t="s">
        <v>575</v>
      </c>
      <c r="C98" s="214">
        <v>616</v>
      </c>
      <c r="D98" s="167">
        <v>4</v>
      </c>
      <c r="E98" s="171">
        <v>12</v>
      </c>
      <c r="F98" s="177" t="s">
        <v>7</v>
      </c>
      <c r="G98" s="181" t="s">
        <v>31</v>
      </c>
      <c r="H98" s="177" t="s">
        <v>6</v>
      </c>
      <c r="I98" s="185" t="s">
        <v>3</v>
      </c>
      <c r="J98" s="191" t="s">
        <v>1</v>
      </c>
      <c r="K98" s="195">
        <f>K100</f>
        <v>172014.16999999998</v>
      </c>
      <c r="L98" s="195">
        <f>L99</f>
        <v>60000</v>
      </c>
      <c r="M98" s="200">
        <f>M99</f>
        <v>60000</v>
      </c>
      <c r="N98" s="158"/>
    </row>
    <row r="99" spans="1:14" ht="32.25" customHeight="1" x14ac:dyDescent="0.25">
      <c r="A99" s="210"/>
      <c r="B99" s="416" t="s">
        <v>576</v>
      </c>
      <c r="C99" s="417">
        <v>616</v>
      </c>
      <c r="D99" s="418">
        <v>4</v>
      </c>
      <c r="E99" s="419">
        <v>12</v>
      </c>
      <c r="F99" s="420" t="s">
        <v>7</v>
      </c>
      <c r="G99" s="421" t="s">
        <v>31</v>
      </c>
      <c r="H99" s="420" t="s">
        <v>6</v>
      </c>
      <c r="I99" s="422" t="s">
        <v>577</v>
      </c>
      <c r="J99" s="423" t="s">
        <v>1</v>
      </c>
      <c r="K99" s="424">
        <f>K100</f>
        <v>172014.16999999998</v>
      </c>
      <c r="L99" s="424">
        <f>L100</f>
        <v>60000</v>
      </c>
      <c r="M99" s="425">
        <f>M100</f>
        <v>60000</v>
      </c>
      <c r="N99" s="158"/>
    </row>
    <row r="100" spans="1:14" ht="48.75" customHeight="1" x14ac:dyDescent="0.25">
      <c r="A100" s="210"/>
      <c r="B100" s="216" t="s">
        <v>22</v>
      </c>
      <c r="C100" s="217">
        <v>616</v>
      </c>
      <c r="D100" s="168">
        <v>4</v>
      </c>
      <c r="E100" s="172">
        <v>12</v>
      </c>
      <c r="F100" s="178" t="s">
        <v>7</v>
      </c>
      <c r="G100" s="182" t="s">
        <v>31</v>
      </c>
      <c r="H100" s="178" t="s">
        <v>6</v>
      </c>
      <c r="I100" s="186" t="s">
        <v>577</v>
      </c>
      <c r="J100" s="192" t="s">
        <v>19</v>
      </c>
      <c r="K100" s="460">
        <f>150000-51440.83-26545.72+100000.72</f>
        <v>172014.16999999998</v>
      </c>
      <c r="L100" s="196">
        <f>60000</f>
        <v>60000</v>
      </c>
      <c r="M100" s="201">
        <v>60000</v>
      </c>
      <c r="N100" s="158"/>
    </row>
    <row r="101" spans="1:14" ht="23.25" customHeight="1" x14ac:dyDescent="0.25">
      <c r="A101" s="210"/>
      <c r="B101" s="449" t="s">
        <v>34</v>
      </c>
      <c r="C101" s="450">
        <v>616</v>
      </c>
      <c r="D101" s="451">
        <v>5</v>
      </c>
      <c r="E101" s="452" t="s">
        <v>1</v>
      </c>
      <c r="F101" s="453" t="s">
        <v>1</v>
      </c>
      <c r="G101" s="454" t="s">
        <v>1</v>
      </c>
      <c r="H101" s="453" t="s">
        <v>1</v>
      </c>
      <c r="I101" s="455" t="s">
        <v>1</v>
      </c>
      <c r="J101" s="456" t="s">
        <v>1</v>
      </c>
      <c r="K101" s="457">
        <f>K106+K110+K122+K125+K128+K108</f>
        <v>54970566.809999987</v>
      </c>
      <c r="L101" s="457">
        <f>L107+L115+L122+L125+L109</f>
        <v>2041127</v>
      </c>
      <c r="M101" s="463">
        <f>M102+M110+M117</f>
        <v>2040617</v>
      </c>
      <c r="N101" s="158"/>
    </row>
    <row r="102" spans="1:14" ht="24.75" customHeight="1" x14ac:dyDescent="0.25">
      <c r="A102" s="210"/>
      <c r="B102" s="213" t="s">
        <v>33</v>
      </c>
      <c r="C102" s="214">
        <v>616</v>
      </c>
      <c r="D102" s="167">
        <v>5</v>
      </c>
      <c r="E102" s="171">
        <v>1</v>
      </c>
      <c r="F102" s="177" t="s">
        <v>1</v>
      </c>
      <c r="G102" s="181" t="s">
        <v>1</v>
      </c>
      <c r="H102" s="177" t="s">
        <v>1</v>
      </c>
      <c r="I102" s="185" t="s">
        <v>1</v>
      </c>
      <c r="J102" s="191" t="s">
        <v>1</v>
      </c>
      <c r="K102" s="195">
        <f>K106+K108</f>
        <v>50587320.199999988</v>
      </c>
      <c r="L102" s="195">
        <f t="shared" ref="L102:M104" si="13">L103</f>
        <v>5300</v>
      </c>
      <c r="M102" s="200">
        <f t="shared" si="13"/>
        <v>5300</v>
      </c>
      <c r="N102" s="158"/>
    </row>
    <row r="103" spans="1:14" ht="98.25" customHeight="1" x14ac:dyDescent="0.25">
      <c r="A103" s="210"/>
      <c r="B103" s="215" t="s">
        <v>570</v>
      </c>
      <c r="C103" s="214">
        <v>616</v>
      </c>
      <c r="D103" s="167">
        <v>5</v>
      </c>
      <c r="E103" s="171">
        <v>1</v>
      </c>
      <c r="F103" s="177" t="s">
        <v>7</v>
      </c>
      <c r="G103" s="181" t="s">
        <v>5</v>
      </c>
      <c r="H103" s="177" t="s">
        <v>4</v>
      </c>
      <c r="I103" s="185" t="s">
        <v>3</v>
      </c>
      <c r="J103" s="191" t="s">
        <v>1</v>
      </c>
      <c r="K103" s="195">
        <f>K104</f>
        <v>50587320.199999988</v>
      </c>
      <c r="L103" s="195">
        <f t="shared" si="13"/>
        <v>5300</v>
      </c>
      <c r="M103" s="200">
        <f t="shared" si="13"/>
        <v>5300</v>
      </c>
      <c r="N103" s="158"/>
    </row>
    <row r="104" spans="1:14" ht="27.75" customHeight="1" x14ac:dyDescent="0.25">
      <c r="A104" s="210"/>
      <c r="B104" s="215" t="s">
        <v>544</v>
      </c>
      <c r="C104" s="214">
        <v>616</v>
      </c>
      <c r="D104" s="167">
        <v>5</v>
      </c>
      <c r="E104" s="171">
        <v>1</v>
      </c>
      <c r="F104" s="177" t="s">
        <v>7</v>
      </c>
      <c r="G104" s="181" t="s">
        <v>31</v>
      </c>
      <c r="H104" s="177" t="s">
        <v>4</v>
      </c>
      <c r="I104" s="185" t="s">
        <v>3</v>
      </c>
      <c r="J104" s="191" t="s">
        <v>1</v>
      </c>
      <c r="K104" s="195">
        <f>K105</f>
        <v>50587320.199999988</v>
      </c>
      <c r="L104" s="195">
        <f t="shared" si="13"/>
        <v>5300</v>
      </c>
      <c r="M104" s="200">
        <f t="shared" si="13"/>
        <v>5300</v>
      </c>
      <c r="N104" s="158"/>
    </row>
    <row r="105" spans="1:14" ht="37.5" customHeight="1" x14ac:dyDescent="0.25">
      <c r="A105" s="210"/>
      <c r="B105" s="215" t="s">
        <v>578</v>
      </c>
      <c r="C105" s="214">
        <v>616</v>
      </c>
      <c r="D105" s="167">
        <v>5</v>
      </c>
      <c r="E105" s="171">
        <v>1</v>
      </c>
      <c r="F105" s="177" t="s">
        <v>7</v>
      </c>
      <c r="G105" s="181" t="s">
        <v>31</v>
      </c>
      <c r="H105" s="177" t="s">
        <v>21</v>
      </c>
      <c r="I105" s="185" t="s">
        <v>3</v>
      </c>
      <c r="J105" s="191" t="s">
        <v>1</v>
      </c>
      <c r="K105" s="195">
        <f>K106+K108</f>
        <v>50587320.199999988</v>
      </c>
      <c r="L105" s="195">
        <f>L106</f>
        <v>5300</v>
      </c>
      <c r="M105" s="308">
        <f>M109+M107</f>
        <v>5300</v>
      </c>
      <c r="N105" s="158"/>
    </row>
    <row r="106" spans="1:14" ht="31.5" customHeight="1" x14ac:dyDescent="0.25">
      <c r="A106" s="210"/>
      <c r="B106" s="416" t="s">
        <v>32</v>
      </c>
      <c r="C106" s="417">
        <v>616</v>
      </c>
      <c r="D106" s="418">
        <v>5</v>
      </c>
      <c r="E106" s="419">
        <v>1</v>
      </c>
      <c r="F106" s="420" t="s">
        <v>7</v>
      </c>
      <c r="G106" s="421" t="s">
        <v>31</v>
      </c>
      <c r="H106" s="420" t="s">
        <v>21</v>
      </c>
      <c r="I106" s="422" t="s">
        <v>29</v>
      </c>
      <c r="J106" s="423" t="s">
        <v>1</v>
      </c>
      <c r="K106" s="424">
        <f>K107</f>
        <v>5300</v>
      </c>
      <c r="L106" s="424">
        <f>L107</f>
        <v>5300</v>
      </c>
      <c r="M106" s="425">
        <f>M107</f>
        <v>5300</v>
      </c>
      <c r="N106" s="158"/>
    </row>
    <row r="107" spans="1:14" ht="49.5" customHeight="1" x14ac:dyDescent="0.25">
      <c r="A107" s="210"/>
      <c r="B107" s="216" t="s">
        <v>22</v>
      </c>
      <c r="C107" s="217">
        <v>616</v>
      </c>
      <c r="D107" s="168">
        <v>5</v>
      </c>
      <c r="E107" s="172">
        <v>1</v>
      </c>
      <c r="F107" s="178" t="s">
        <v>7</v>
      </c>
      <c r="G107" s="182" t="s">
        <v>31</v>
      </c>
      <c r="H107" s="178" t="s">
        <v>21</v>
      </c>
      <c r="I107" s="186" t="s">
        <v>29</v>
      </c>
      <c r="J107" s="192" t="s">
        <v>19</v>
      </c>
      <c r="K107" s="196">
        <v>5300</v>
      </c>
      <c r="L107" s="196">
        <v>5300</v>
      </c>
      <c r="M107" s="201">
        <v>5300</v>
      </c>
      <c r="N107" s="158"/>
    </row>
    <row r="108" spans="1:14" ht="69.75" customHeight="1" x14ac:dyDescent="0.25">
      <c r="A108" s="210"/>
      <c r="B108" s="416" t="s">
        <v>620</v>
      </c>
      <c r="C108" s="417">
        <v>616</v>
      </c>
      <c r="D108" s="418">
        <v>5</v>
      </c>
      <c r="E108" s="419">
        <v>1</v>
      </c>
      <c r="F108" s="420" t="s">
        <v>7</v>
      </c>
      <c r="G108" s="421" t="s">
        <v>31</v>
      </c>
      <c r="H108" s="420" t="s">
        <v>21</v>
      </c>
      <c r="I108" s="422" t="s">
        <v>625</v>
      </c>
      <c r="J108" s="423" t="s">
        <v>1</v>
      </c>
      <c r="K108" s="424">
        <f>K109</f>
        <v>50582020.199999988</v>
      </c>
      <c r="L108" s="424">
        <f>L109</f>
        <v>0</v>
      </c>
      <c r="M108" s="425">
        <f>M109</f>
        <v>0</v>
      </c>
      <c r="N108" s="158"/>
    </row>
    <row r="109" spans="1:14" ht="24.75" customHeight="1" x14ac:dyDescent="0.25">
      <c r="A109" s="210"/>
      <c r="B109" s="216" t="s">
        <v>624</v>
      </c>
      <c r="C109" s="217">
        <v>616</v>
      </c>
      <c r="D109" s="168">
        <v>5</v>
      </c>
      <c r="E109" s="172">
        <v>1</v>
      </c>
      <c r="F109" s="178" t="s">
        <v>7</v>
      </c>
      <c r="G109" s="182" t="s">
        <v>31</v>
      </c>
      <c r="H109" s="178" t="s">
        <v>21</v>
      </c>
      <c r="I109" s="186" t="s">
        <v>625</v>
      </c>
      <c r="J109" s="192">
        <v>410</v>
      </c>
      <c r="K109" s="196">
        <f>195911932-145329911.8</f>
        <v>50582020.199999988</v>
      </c>
      <c r="L109" s="460"/>
      <c r="M109" s="462"/>
      <c r="N109" s="158"/>
    </row>
    <row r="110" spans="1:14" ht="29.25" customHeight="1" x14ac:dyDescent="0.25">
      <c r="A110" s="210"/>
      <c r="B110" s="415" t="s">
        <v>28</v>
      </c>
      <c r="C110" s="405">
        <v>616</v>
      </c>
      <c r="D110" s="406">
        <v>5</v>
      </c>
      <c r="E110" s="407">
        <v>2</v>
      </c>
      <c r="F110" s="408" t="s">
        <v>1</v>
      </c>
      <c r="G110" s="409" t="s">
        <v>1</v>
      </c>
      <c r="H110" s="408" t="s">
        <v>1</v>
      </c>
      <c r="I110" s="410" t="s">
        <v>1</v>
      </c>
      <c r="J110" s="411" t="s">
        <v>1</v>
      </c>
      <c r="K110" s="412">
        <f>K111</f>
        <v>1163735.01</v>
      </c>
      <c r="L110" s="412">
        <f t="shared" ref="L110:M114" si="14">L111</f>
        <v>1099187</v>
      </c>
      <c r="M110" s="413">
        <f t="shared" si="14"/>
        <v>1099187</v>
      </c>
      <c r="N110" s="158"/>
    </row>
    <row r="111" spans="1:14" ht="88.5" customHeight="1" x14ac:dyDescent="0.25">
      <c r="A111" s="210"/>
      <c r="B111" s="215" t="s">
        <v>570</v>
      </c>
      <c r="C111" s="214">
        <v>616</v>
      </c>
      <c r="D111" s="167">
        <v>5</v>
      </c>
      <c r="E111" s="171">
        <v>2</v>
      </c>
      <c r="F111" s="177" t="s">
        <v>7</v>
      </c>
      <c r="G111" s="181" t="s">
        <v>5</v>
      </c>
      <c r="H111" s="177" t="s">
        <v>4</v>
      </c>
      <c r="I111" s="185" t="s">
        <v>3</v>
      </c>
      <c r="J111" s="191" t="s">
        <v>1</v>
      </c>
      <c r="K111" s="195">
        <f>K112</f>
        <v>1163735.01</v>
      </c>
      <c r="L111" s="195">
        <f t="shared" si="14"/>
        <v>1099187</v>
      </c>
      <c r="M111" s="200">
        <f t="shared" si="14"/>
        <v>1099187</v>
      </c>
      <c r="N111" s="158"/>
    </row>
    <row r="112" spans="1:14" ht="25.5" customHeight="1" x14ac:dyDescent="0.25">
      <c r="A112" s="210"/>
      <c r="B112" s="215" t="s">
        <v>544</v>
      </c>
      <c r="C112" s="214">
        <v>616</v>
      </c>
      <c r="D112" s="167">
        <v>5</v>
      </c>
      <c r="E112" s="171">
        <v>2</v>
      </c>
      <c r="F112" s="177" t="s">
        <v>7</v>
      </c>
      <c r="G112" s="181" t="s">
        <v>31</v>
      </c>
      <c r="H112" s="177" t="s">
        <v>4</v>
      </c>
      <c r="I112" s="185" t="s">
        <v>3</v>
      </c>
      <c r="J112" s="191" t="s">
        <v>1</v>
      </c>
      <c r="K112" s="195">
        <f>K113</f>
        <v>1163735.01</v>
      </c>
      <c r="L112" s="195">
        <f t="shared" si="14"/>
        <v>1099187</v>
      </c>
      <c r="M112" s="200">
        <f t="shared" si="14"/>
        <v>1099187</v>
      </c>
      <c r="N112" s="158"/>
    </row>
    <row r="113" spans="1:14" ht="32.25" customHeight="1" x14ac:dyDescent="0.25">
      <c r="A113" s="210"/>
      <c r="B113" s="215" t="s">
        <v>579</v>
      </c>
      <c r="C113" s="214">
        <v>616</v>
      </c>
      <c r="D113" s="167">
        <v>5</v>
      </c>
      <c r="E113" s="171">
        <v>2</v>
      </c>
      <c r="F113" s="177" t="s">
        <v>7</v>
      </c>
      <c r="G113" s="181" t="s">
        <v>31</v>
      </c>
      <c r="H113" s="177" t="s">
        <v>48</v>
      </c>
      <c r="I113" s="185" t="s">
        <v>3</v>
      </c>
      <c r="J113" s="191" t="s">
        <v>1</v>
      </c>
      <c r="K113" s="195">
        <f>K114</f>
        <v>1163735.01</v>
      </c>
      <c r="L113" s="195">
        <f t="shared" si="14"/>
        <v>1099187</v>
      </c>
      <c r="M113" s="200">
        <f t="shared" si="14"/>
        <v>1099187</v>
      </c>
      <c r="N113" s="158"/>
    </row>
    <row r="114" spans="1:14" ht="28.5" customHeight="1" x14ac:dyDescent="0.25">
      <c r="A114" s="210"/>
      <c r="B114" s="215" t="s">
        <v>27</v>
      </c>
      <c r="C114" s="214">
        <v>616</v>
      </c>
      <c r="D114" s="167">
        <v>5</v>
      </c>
      <c r="E114" s="171">
        <v>2</v>
      </c>
      <c r="F114" s="177" t="s">
        <v>7</v>
      </c>
      <c r="G114" s="181" t="s">
        <v>31</v>
      </c>
      <c r="H114" s="177" t="s">
        <v>48</v>
      </c>
      <c r="I114" s="185" t="s">
        <v>26</v>
      </c>
      <c r="J114" s="191" t="s">
        <v>1</v>
      </c>
      <c r="K114" s="195">
        <f>K115+K116</f>
        <v>1163735.01</v>
      </c>
      <c r="L114" s="195">
        <f t="shared" si="14"/>
        <v>1099187</v>
      </c>
      <c r="M114" s="200">
        <f t="shared" si="14"/>
        <v>1099187</v>
      </c>
      <c r="N114" s="158"/>
    </row>
    <row r="115" spans="1:14" ht="55.5" customHeight="1" x14ac:dyDescent="0.25">
      <c r="A115" s="210"/>
      <c r="B115" s="216" t="s">
        <v>22</v>
      </c>
      <c r="C115" s="217">
        <v>616</v>
      </c>
      <c r="D115" s="168">
        <v>5</v>
      </c>
      <c r="E115" s="171">
        <v>2</v>
      </c>
      <c r="F115" s="177" t="s">
        <v>7</v>
      </c>
      <c r="G115" s="181" t="s">
        <v>31</v>
      </c>
      <c r="H115" s="177" t="s">
        <v>48</v>
      </c>
      <c r="I115" s="185" t="s">
        <v>26</v>
      </c>
      <c r="J115" s="191" t="s">
        <v>19</v>
      </c>
      <c r="K115" s="196">
        <f>1099187+60820.8</f>
        <v>1160007.8</v>
      </c>
      <c r="L115" s="196">
        <v>1099187</v>
      </c>
      <c r="M115" s="201">
        <v>1099187</v>
      </c>
      <c r="N115" s="158"/>
    </row>
    <row r="116" spans="1:14" ht="30.75" customHeight="1" x14ac:dyDescent="0.25">
      <c r="A116" s="622"/>
      <c r="B116" s="216" t="s">
        <v>56</v>
      </c>
      <c r="C116" s="217">
        <v>616</v>
      </c>
      <c r="D116" s="168">
        <v>5</v>
      </c>
      <c r="E116" s="171">
        <v>2</v>
      </c>
      <c r="F116" s="168" t="s">
        <v>7</v>
      </c>
      <c r="G116" s="182" t="s">
        <v>31</v>
      </c>
      <c r="H116" s="178" t="s">
        <v>48</v>
      </c>
      <c r="I116" s="624" t="s">
        <v>26</v>
      </c>
      <c r="J116" s="623">
        <v>850</v>
      </c>
      <c r="K116" s="308">
        <v>3727.21</v>
      </c>
      <c r="L116" s="308"/>
      <c r="M116" s="308"/>
      <c r="N116" s="158"/>
    </row>
    <row r="117" spans="1:14" ht="24" customHeight="1" x14ac:dyDescent="0.25">
      <c r="A117" s="210"/>
      <c r="B117" s="436" t="s">
        <v>25</v>
      </c>
      <c r="C117" s="437">
        <v>616</v>
      </c>
      <c r="D117" s="438">
        <v>5</v>
      </c>
      <c r="E117" s="629">
        <v>3</v>
      </c>
      <c r="F117" s="625" t="s">
        <v>1</v>
      </c>
      <c r="G117" s="626" t="s">
        <v>1</v>
      </c>
      <c r="H117" s="625" t="s">
        <v>1</v>
      </c>
      <c r="I117" s="627" t="s">
        <v>1</v>
      </c>
      <c r="J117" s="628" t="s">
        <v>1</v>
      </c>
      <c r="K117" s="444">
        <f t="shared" ref="K117:M118" si="15">K118</f>
        <v>3219511.6</v>
      </c>
      <c r="L117" s="444">
        <f t="shared" si="15"/>
        <v>936640</v>
      </c>
      <c r="M117" s="448">
        <f t="shared" si="15"/>
        <v>936130</v>
      </c>
      <c r="N117" s="158"/>
    </row>
    <row r="118" spans="1:14" ht="81.75" customHeight="1" x14ac:dyDescent="0.25">
      <c r="A118" s="210"/>
      <c r="B118" s="215" t="s">
        <v>570</v>
      </c>
      <c r="C118" s="214">
        <v>616</v>
      </c>
      <c r="D118" s="167">
        <v>5</v>
      </c>
      <c r="E118" s="171">
        <v>3</v>
      </c>
      <c r="F118" s="177" t="s">
        <v>7</v>
      </c>
      <c r="G118" s="181" t="s">
        <v>5</v>
      </c>
      <c r="H118" s="177" t="s">
        <v>4</v>
      </c>
      <c r="I118" s="185" t="s">
        <v>3</v>
      </c>
      <c r="J118" s="191" t="s">
        <v>1</v>
      </c>
      <c r="K118" s="195">
        <f t="shared" si="15"/>
        <v>3219511.6</v>
      </c>
      <c r="L118" s="195">
        <f t="shared" si="15"/>
        <v>936640</v>
      </c>
      <c r="M118" s="200">
        <f t="shared" si="15"/>
        <v>936130</v>
      </c>
      <c r="N118" s="158"/>
    </row>
    <row r="119" spans="1:14" ht="27.75" customHeight="1" x14ac:dyDescent="0.25">
      <c r="A119" s="210"/>
      <c r="B119" s="215" t="s">
        <v>544</v>
      </c>
      <c r="C119" s="214">
        <v>616</v>
      </c>
      <c r="D119" s="167">
        <v>5</v>
      </c>
      <c r="E119" s="171">
        <v>3</v>
      </c>
      <c r="F119" s="177" t="s">
        <v>7</v>
      </c>
      <c r="G119" s="181" t="s">
        <v>31</v>
      </c>
      <c r="H119" s="177" t="s">
        <v>4</v>
      </c>
      <c r="I119" s="185" t="s">
        <v>3</v>
      </c>
      <c r="J119" s="191" t="s">
        <v>1</v>
      </c>
      <c r="K119" s="195">
        <f>K120+K123</f>
        <v>3219511.6</v>
      </c>
      <c r="L119" s="195">
        <f>L120+L123</f>
        <v>936640</v>
      </c>
      <c r="M119" s="200">
        <f>M120+M123</f>
        <v>936130</v>
      </c>
      <c r="N119" s="158"/>
    </row>
    <row r="120" spans="1:14" ht="43.5" customHeight="1" x14ac:dyDescent="0.25">
      <c r="A120" s="210"/>
      <c r="B120" s="215" t="s">
        <v>580</v>
      </c>
      <c r="C120" s="214">
        <v>616</v>
      </c>
      <c r="D120" s="167">
        <v>5</v>
      </c>
      <c r="E120" s="171">
        <v>3</v>
      </c>
      <c r="F120" s="177" t="s">
        <v>7</v>
      </c>
      <c r="G120" s="181" t="s">
        <v>31</v>
      </c>
      <c r="H120" s="177" t="s">
        <v>39</v>
      </c>
      <c r="I120" s="185" t="s">
        <v>3</v>
      </c>
      <c r="J120" s="191" t="s">
        <v>1</v>
      </c>
      <c r="K120" s="195">
        <f t="shared" ref="K120:M121" si="16">K121</f>
        <v>3219511.6</v>
      </c>
      <c r="L120" s="195">
        <f t="shared" si="16"/>
        <v>76640</v>
      </c>
      <c r="M120" s="200">
        <f t="shared" si="16"/>
        <v>76130</v>
      </c>
      <c r="N120" s="158"/>
    </row>
    <row r="121" spans="1:14" ht="29.25" customHeight="1" x14ac:dyDescent="0.25">
      <c r="A121" s="210"/>
      <c r="B121" s="416" t="s">
        <v>581</v>
      </c>
      <c r="C121" s="417">
        <v>616</v>
      </c>
      <c r="D121" s="418">
        <v>5</v>
      </c>
      <c r="E121" s="419">
        <v>3</v>
      </c>
      <c r="F121" s="420" t="s">
        <v>7</v>
      </c>
      <c r="G121" s="421" t="s">
        <v>31</v>
      </c>
      <c r="H121" s="420" t="s">
        <v>39</v>
      </c>
      <c r="I121" s="422" t="s">
        <v>24</v>
      </c>
      <c r="J121" s="423" t="s">
        <v>1</v>
      </c>
      <c r="K121" s="424">
        <f t="shared" si="16"/>
        <v>3219511.6</v>
      </c>
      <c r="L121" s="424">
        <f t="shared" si="16"/>
        <v>76640</v>
      </c>
      <c r="M121" s="425">
        <f t="shared" si="16"/>
        <v>76130</v>
      </c>
      <c r="N121" s="158"/>
    </row>
    <row r="122" spans="1:14" ht="51.75" customHeight="1" x14ac:dyDescent="0.25">
      <c r="A122" s="210"/>
      <c r="B122" s="216" t="s">
        <v>22</v>
      </c>
      <c r="C122" s="217">
        <v>616</v>
      </c>
      <c r="D122" s="168">
        <v>5</v>
      </c>
      <c r="E122" s="172">
        <v>3</v>
      </c>
      <c r="F122" s="178" t="s">
        <v>7</v>
      </c>
      <c r="G122" s="182" t="s">
        <v>31</v>
      </c>
      <c r="H122" s="178" t="s">
        <v>39</v>
      </c>
      <c r="I122" s="186" t="s">
        <v>24</v>
      </c>
      <c r="J122" s="192" t="s">
        <v>19</v>
      </c>
      <c r="K122" s="460">
        <f>36954.28+17565.72+2350617.45+925000-110625.85</f>
        <v>3219511.6</v>
      </c>
      <c r="L122" s="196">
        <v>76640</v>
      </c>
      <c r="M122" s="201">
        <v>76130</v>
      </c>
      <c r="N122" s="158"/>
    </row>
    <row r="123" spans="1:14" ht="39.75" customHeight="1" x14ac:dyDescent="0.25">
      <c r="A123" s="210"/>
      <c r="B123" s="220" t="s">
        <v>574</v>
      </c>
      <c r="C123" s="218">
        <v>616</v>
      </c>
      <c r="D123" s="169">
        <v>5</v>
      </c>
      <c r="E123" s="173">
        <v>3</v>
      </c>
      <c r="F123" s="179" t="s">
        <v>7</v>
      </c>
      <c r="G123" s="183" t="s">
        <v>31</v>
      </c>
      <c r="H123" s="179" t="s">
        <v>37</v>
      </c>
      <c r="I123" s="187" t="s">
        <v>3</v>
      </c>
      <c r="J123" s="193" t="s">
        <v>1</v>
      </c>
      <c r="K123" s="197">
        <f t="shared" ref="K123:M124" si="17">K124</f>
        <v>0</v>
      </c>
      <c r="L123" s="197">
        <f t="shared" si="17"/>
        <v>860000</v>
      </c>
      <c r="M123" s="202">
        <f t="shared" si="17"/>
        <v>860000</v>
      </c>
      <c r="N123" s="158"/>
    </row>
    <row r="124" spans="1:14" ht="23.25" customHeight="1" x14ac:dyDescent="0.25">
      <c r="A124" s="210"/>
      <c r="B124" s="416" t="s">
        <v>23</v>
      </c>
      <c r="C124" s="417">
        <v>616</v>
      </c>
      <c r="D124" s="418">
        <v>5</v>
      </c>
      <c r="E124" s="419">
        <v>3</v>
      </c>
      <c r="F124" s="420" t="s">
        <v>7</v>
      </c>
      <c r="G124" s="421" t="s">
        <v>31</v>
      </c>
      <c r="H124" s="420" t="s">
        <v>37</v>
      </c>
      <c r="I124" s="422" t="s">
        <v>20</v>
      </c>
      <c r="J124" s="423" t="s">
        <v>1</v>
      </c>
      <c r="K124" s="424">
        <f t="shared" si="17"/>
        <v>0</v>
      </c>
      <c r="L124" s="424">
        <f t="shared" si="17"/>
        <v>860000</v>
      </c>
      <c r="M124" s="425">
        <f t="shared" si="17"/>
        <v>860000</v>
      </c>
      <c r="N124" s="158"/>
    </row>
    <row r="125" spans="1:14" ht="61.5" customHeight="1" x14ac:dyDescent="0.25">
      <c r="A125" s="210"/>
      <c r="B125" s="216" t="s">
        <v>22</v>
      </c>
      <c r="C125" s="217">
        <v>616</v>
      </c>
      <c r="D125" s="168">
        <v>5</v>
      </c>
      <c r="E125" s="172">
        <v>3</v>
      </c>
      <c r="F125" s="178" t="s">
        <v>7</v>
      </c>
      <c r="G125" s="182" t="s">
        <v>31</v>
      </c>
      <c r="H125" s="178" t="s">
        <v>37</v>
      </c>
      <c r="I125" s="186" t="s">
        <v>20</v>
      </c>
      <c r="J125" s="192" t="s">
        <v>19</v>
      </c>
      <c r="K125" s="196"/>
      <c r="L125" s="196">
        <v>860000</v>
      </c>
      <c r="M125" s="201">
        <v>860000</v>
      </c>
      <c r="N125" s="158"/>
    </row>
    <row r="126" spans="1:14" ht="36.75" customHeight="1" x14ac:dyDescent="0.25">
      <c r="A126" s="210"/>
      <c r="B126" s="220" t="s">
        <v>574</v>
      </c>
      <c r="C126" s="218">
        <v>616</v>
      </c>
      <c r="D126" s="169">
        <v>5</v>
      </c>
      <c r="E126" s="173">
        <v>3</v>
      </c>
      <c r="F126" s="179" t="s">
        <v>7</v>
      </c>
      <c r="G126" s="183">
        <v>5</v>
      </c>
      <c r="H126" s="179" t="s">
        <v>621</v>
      </c>
      <c r="I126" s="187" t="s">
        <v>3</v>
      </c>
      <c r="J126" s="193" t="s">
        <v>1</v>
      </c>
      <c r="K126" s="197">
        <f>K127</f>
        <v>0</v>
      </c>
      <c r="L126" s="197">
        <f t="shared" ref="L126:M127" si="18">L127</f>
        <v>0</v>
      </c>
      <c r="M126" s="317">
        <f t="shared" si="18"/>
        <v>0</v>
      </c>
      <c r="N126" s="158"/>
    </row>
    <row r="127" spans="1:14" ht="20.25" customHeight="1" x14ac:dyDescent="0.25">
      <c r="A127" s="210"/>
      <c r="B127" s="215" t="s">
        <v>23</v>
      </c>
      <c r="C127" s="214">
        <v>616</v>
      </c>
      <c r="D127" s="167">
        <v>5</v>
      </c>
      <c r="E127" s="171">
        <v>3</v>
      </c>
      <c r="F127" s="177" t="s">
        <v>7</v>
      </c>
      <c r="G127" s="181">
        <v>5</v>
      </c>
      <c r="H127" s="177" t="s">
        <v>621</v>
      </c>
      <c r="I127" s="185" t="s">
        <v>622</v>
      </c>
      <c r="J127" s="191" t="s">
        <v>1</v>
      </c>
      <c r="K127" s="195">
        <f>K128</f>
        <v>0</v>
      </c>
      <c r="L127" s="195">
        <f t="shared" si="18"/>
        <v>0</v>
      </c>
      <c r="M127" s="308">
        <f t="shared" si="18"/>
        <v>0</v>
      </c>
      <c r="N127" s="158"/>
    </row>
    <row r="128" spans="1:14" ht="43.5" customHeight="1" x14ac:dyDescent="0.25">
      <c r="A128" s="210"/>
      <c r="B128" s="216" t="s">
        <v>632</v>
      </c>
      <c r="C128" s="217">
        <v>616</v>
      </c>
      <c r="D128" s="168">
        <v>5</v>
      </c>
      <c r="E128" s="172">
        <v>3</v>
      </c>
      <c r="F128" s="178" t="s">
        <v>7</v>
      </c>
      <c r="G128" s="182">
        <v>5</v>
      </c>
      <c r="H128" s="178" t="s">
        <v>621</v>
      </c>
      <c r="I128" s="186" t="s">
        <v>622</v>
      </c>
      <c r="J128" s="192" t="s">
        <v>19</v>
      </c>
      <c r="K128" s="460"/>
      <c r="L128" s="196">
        <v>0</v>
      </c>
      <c r="M128" s="201">
        <v>0</v>
      </c>
      <c r="N128" s="158"/>
    </row>
    <row r="129" spans="1:14" ht="23.25" customHeight="1" x14ac:dyDescent="0.25">
      <c r="A129" s="210"/>
      <c r="B129" s="449" t="s">
        <v>18</v>
      </c>
      <c r="C129" s="450">
        <v>616</v>
      </c>
      <c r="D129" s="451">
        <v>8</v>
      </c>
      <c r="E129" s="452" t="s">
        <v>1</v>
      </c>
      <c r="F129" s="453" t="s">
        <v>1</v>
      </c>
      <c r="G129" s="454" t="s">
        <v>1</v>
      </c>
      <c r="H129" s="453" t="s">
        <v>1</v>
      </c>
      <c r="I129" s="455" t="s">
        <v>1</v>
      </c>
      <c r="J129" s="456" t="s">
        <v>1</v>
      </c>
      <c r="K129" s="457">
        <f t="shared" ref="K129:M132" si="19">K130</f>
        <v>5076165</v>
      </c>
      <c r="L129" s="457">
        <f t="shared" si="19"/>
        <v>4496165</v>
      </c>
      <c r="M129" s="458">
        <f t="shared" si="19"/>
        <v>4495415</v>
      </c>
      <c r="N129" s="158"/>
    </row>
    <row r="130" spans="1:14" ht="15.75" x14ac:dyDescent="0.25">
      <c r="A130" s="210"/>
      <c r="B130" s="213" t="s">
        <v>17</v>
      </c>
      <c r="C130" s="214">
        <v>616</v>
      </c>
      <c r="D130" s="167">
        <v>8</v>
      </c>
      <c r="E130" s="171">
        <v>1</v>
      </c>
      <c r="F130" s="177" t="s">
        <v>1</v>
      </c>
      <c r="G130" s="181" t="s">
        <v>1</v>
      </c>
      <c r="H130" s="177" t="s">
        <v>1</v>
      </c>
      <c r="I130" s="185" t="s">
        <v>1</v>
      </c>
      <c r="J130" s="191" t="s">
        <v>1</v>
      </c>
      <c r="K130" s="195">
        <f t="shared" si="19"/>
        <v>5076165</v>
      </c>
      <c r="L130" s="195">
        <f t="shared" si="19"/>
        <v>4496165</v>
      </c>
      <c r="M130" s="200">
        <f t="shared" si="19"/>
        <v>4495415</v>
      </c>
      <c r="N130" s="158"/>
    </row>
    <row r="131" spans="1:14" ht="72.75" customHeight="1" x14ac:dyDescent="0.25">
      <c r="A131" s="210"/>
      <c r="B131" s="215" t="s">
        <v>582</v>
      </c>
      <c r="C131" s="214">
        <v>616</v>
      </c>
      <c r="D131" s="167">
        <v>8</v>
      </c>
      <c r="E131" s="171">
        <v>1</v>
      </c>
      <c r="F131" s="177" t="s">
        <v>14</v>
      </c>
      <c r="G131" s="181" t="s">
        <v>5</v>
      </c>
      <c r="H131" s="177" t="s">
        <v>4</v>
      </c>
      <c r="I131" s="185" t="s">
        <v>3</v>
      </c>
      <c r="J131" s="191" t="s">
        <v>1</v>
      </c>
      <c r="K131" s="195">
        <f t="shared" si="19"/>
        <v>5076165</v>
      </c>
      <c r="L131" s="195">
        <f t="shared" si="19"/>
        <v>4496165</v>
      </c>
      <c r="M131" s="200">
        <f t="shared" si="19"/>
        <v>4495415</v>
      </c>
      <c r="N131" s="158"/>
    </row>
    <row r="132" spans="1:14" ht="28.5" customHeight="1" x14ac:dyDescent="0.25">
      <c r="A132" s="210"/>
      <c r="B132" s="215" t="s">
        <v>544</v>
      </c>
      <c r="C132" s="214">
        <v>616</v>
      </c>
      <c r="D132" s="167">
        <v>8</v>
      </c>
      <c r="E132" s="171">
        <v>1</v>
      </c>
      <c r="F132" s="177" t="s">
        <v>14</v>
      </c>
      <c r="G132" s="181" t="s">
        <v>31</v>
      </c>
      <c r="H132" s="177" t="s">
        <v>4</v>
      </c>
      <c r="I132" s="185" t="s">
        <v>3</v>
      </c>
      <c r="J132" s="191" t="s">
        <v>1</v>
      </c>
      <c r="K132" s="195">
        <f t="shared" si="19"/>
        <v>5076165</v>
      </c>
      <c r="L132" s="195">
        <f t="shared" si="19"/>
        <v>4496165</v>
      </c>
      <c r="M132" s="200">
        <f t="shared" si="19"/>
        <v>4495415</v>
      </c>
      <c r="N132" s="158"/>
    </row>
    <row r="133" spans="1:14" ht="36" customHeight="1" x14ac:dyDescent="0.25">
      <c r="A133" s="210"/>
      <c r="B133" s="215" t="s">
        <v>583</v>
      </c>
      <c r="C133" s="214">
        <v>616</v>
      </c>
      <c r="D133" s="167">
        <v>8</v>
      </c>
      <c r="E133" s="171">
        <v>1</v>
      </c>
      <c r="F133" s="177" t="s">
        <v>14</v>
      </c>
      <c r="G133" s="181" t="s">
        <v>31</v>
      </c>
      <c r="H133" s="177" t="s">
        <v>30</v>
      </c>
      <c r="I133" s="185" t="s">
        <v>3</v>
      </c>
      <c r="J133" s="191" t="s">
        <v>1</v>
      </c>
      <c r="K133" s="195">
        <f>K134+K136+K138</f>
        <v>5076165</v>
      </c>
      <c r="L133" s="195">
        <f>L134+L136+L138</f>
        <v>4496165</v>
      </c>
      <c r="M133" s="200">
        <f>M134+M136+M138</f>
        <v>4495415</v>
      </c>
      <c r="N133" s="158"/>
    </row>
    <row r="134" spans="1:14" ht="57" customHeight="1" x14ac:dyDescent="0.25">
      <c r="A134" s="210"/>
      <c r="B134" s="416" t="s">
        <v>369</v>
      </c>
      <c r="C134" s="417">
        <v>616</v>
      </c>
      <c r="D134" s="418">
        <v>8</v>
      </c>
      <c r="E134" s="419">
        <v>1</v>
      </c>
      <c r="F134" s="420" t="s">
        <v>14</v>
      </c>
      <c r="G134" s="421" t="s">
        <v>31</v>
      </c>
      <c r="H134" s="420" t="s">
        <v>30</v>
      </c>
      <c r="I134" s="422" t="s">
        <v>584</v>
      </c>
      <c r="J134" s="423" t="s">
        <v>1</v>
      </c>
      <c r="K134" s="424">
        <f>K135</f>
        <v>580000</v>
      </c>
      <c r="L134" s="424">
        <v>0</v>
      </c>
      <c r="M134" s="425">
        <v>0</v>
      </c>
      <c r="N134" s="158"/>
    </row>
    <row r="135" spans="1:14" ht="23.25" customHeight="1" x14ac:dyDescent="0.25">
      <c r="A135" s="210"/>
      <c r="B135" s="216" t="s">
        <v>15</v>
      </c>
      <c r="C135" s="217">
        <v>616</v>
      </c>
      <c r="D135" s="168">
        <v>8</v>
      </c>
      <c r="E135" s="172">
        <v>1</v>
      </c>
      <c r="F135" s="178" t="s">
        <v>14</v>
      </c>
      <c r="G135" s="182" t="s">
        <v>31</v>
      </c>
      <c r="H135" s="178" t="s">
        <v>30</v>
      </c>
      <c r="I135" s="186" t="s">
        <v>584</v>
      </c>
      <c r="J135" s="192" t="s">
        <v>12</v>
      </c>
      <c r="K135" s="196">
        <v>580000</v>
      </c>
      <c r="L135" s="196">
        <v>0</v>
      </c>
      <c r="M135" s="201">
        <v>0</v>
      </c>
      <c r="N135" s="158"/>
    </row>
    <row r="136" spans="1:14" ht="30" customHeight="1" x14ac:dyDescent="0.25">
      <c r="A136" s="210"/>
      <c r="B136" s="404" t="s">
        <v>16</v>
      </c>
      <c r="C136" s="405">
        <v>616</v>
      </c>
      <c r="D136" s="406">
        <v>8</v>
      </c>
      <c r="E136" s="407">
        <v>1</v>
      </c>
      <c r="F136" s="408" t="s">
        <v>14</v>
      </c>
      <c r="G136" s="409" t="s">
        <v>31</v>
      </c>
      <c r="H136" s="408" t="s">
        <v>30</v>
      </c>
      <c r="I136" s="410" t="s">
        <v>13</v>
      </c>
      <c r="J136" s="411" t="s">
        <v>1</v>
      </c>
      <c r="K136" s="412">
        <f>K137</f>
        <v>4490115</v>
      </c>
      <c r="L136" s="412">
        <f>L137</f>
        <v>4490115</v>
      </c>
      <c r="M136" s="413">
        <v>4490115</v>
      </c>
      <c r="N136" s="158"/>
    </row>
    <row r="137" spans="1:14" ht="28.5" customHeight="1" x14ac:dyDescent="0.25">
      <c r="A137" s="210"/>
      <c r="B137" s="216" t="s">
        <v>15</v>
      </c>
      <c r="C137" s="217">
        <v>616</v>
      </c>
      <c r="D137" s="168">
        <v>8</v>
      </c>
      <c r="E137" s="172">
        <v>1</v>
      </c>
      <c r="F137" s="178" t="s">
        <v>14</v>
      </c>
      <c r="G137" s="182" t="s">
        <v>31</v>
      </c>
      <c r="H137" s="178" t="s">
        <v>30</v>
      </c>
      <c r="I137" s="186" t="s">
        <v>13</v>
      </c>
      <c r="J137" s="192" t="s">
        <v>12</v>
      </c>
      <c r="K137" s="196">
        <v>4490115</v>
      </c>
      <c r="L137" s="196">
        <v>4490115</v>
      </c>
      <c r="M137" s="201">
        <v>5070115</v>
      </c>
      <c r="N137" s="158"/>
    </row>
    <row r="138" spans="1:14" ht="26.25" customHeight="1" x14ac:dyDescent="0.25">
      <c r="A138" s="210"/>
      <c r="B138" s="404" t="s">
        <v>566</v>
      </c>
      <c r="C138" s="405">
        <v>616</v>
      </c>
      <c r="D138" s="406">
        <v>8</v>
      </c>
      <c r="E138" s="407">
        <v>1</v>
      </c>
      <c r="F138" s="408" t="s">
        <v>14</v>
      </c>
      <c r="G138" s="409" t="s">
        <v>31</v>
      </c>
      <c r="H138" s="408" t="s">
        <v>30</v>
      </c>
      <c r="I138" s="410" t="s">
        <v>356</v>
      </c>
      <c r="J138" s="411" t="s">
        <v>1</v>
      </c>
      <c r="K138" s="412">
        <f>K139</f>
        <v>6050</v>
      </c>
      <c r="L138" s="412">
        <f>L139</f>
        <v>6050</v>
      </c>
      <c r="M138" s="413">
        <f>M139</f>
        <v>5300</v>
      </c>
      <c r="N138" s="158"/>
    </row>
    <row r="139" spans="1:14" ht="29.25" customHeight="1" x14ac:dyDescent="0.25">
      <c r="A139" s="210"/>
      <c r="B139" s="216" t="s">
        <v>15</v>
      </c>
      <c r="C139" s="217">
        <v>616</v>
      </c>
      <c r="D139" s="168">
        <v>8</v>
      </c>
      <c r="E139" s="172">
        <v>1</v>
      </c>
      <c r="F139" s="178" t="s">
        <v>14</v>
      </c>
      <c r="G139" s="182" t="s">
        <v>31</v>
      </c>
      <c r="H139" s="178" t="s">
        <v>30</v>
      </c>
      <c r="I139" s="186" t="s">
        <v>356</v>
      </c>
      <c r="J139" s="192" t="s">
        <v>12</v>
      </c>
      <c r="K139" s="196">
        <v>6050</v>
      </c>
      <c r="L139" s="196">
        <v>6050</v>
      </c>
      <c r="M139" s="201">
        <v>5300</v>
      </c>
      <c r="N139" s="158"/>
    </row>
    <row r="140" spans="1:14" ht="32.25" customHeight="1" x14ac:dyDescent="0.25">
      <c r="A140" s="210"/>
      <c r="B140" s="449" t="s">
        <v>11</v>
      </c>
      <c r="C140" s="450">
        <v>616</v>
      </c>
      <c r="D140" s="451">
        <v>10</v>
      </c>
      <c r="E140" s="452" t="s">
        <v>1</v>
      </c>
      <c r="F140" s="453" t="s">
        <v>1</v>
      </c>
      <c r="G140" s="454" t="s">
        <v>1</v>
      </c>
      <c r="H140" s="453" t="s">
        <v>1</v>
      </c>
      <c r="I140" s="455" t="s">
        <v>1</v>
      </c>
      <c r="J140" s="456" t="s">
        <v>1</v>
      </c>
      <c r="K140" s="457">
        <f t="shared" ref="K140:M145" si="20">K141</f>
        <v>559416</v>
      </c>
      <c r="L140" s="457">
        <f>L141</f>
        <v>559416</v>
      </c>
      <c r="M140" s="458">
        <f t="shared" si="20"/>
        <v>559416</v>
      </c>
      <c r="N140" s="158"/>
    </row>
    <row r="141" spans="1:14" ht="23.25" customHeight="1" x14ac:dyDescent="0.25">
      <c r="A141" s="210"/>
      <c r="B141" s="213" t="s">
        <v>10</v>
      </c>
      <c r="C141" s="214">
        <v>616</v>
      </c>
      <c r="D141" s="167">
        <v>10</v>
      </c>
      <c r="E141" s="171">
        <v>1</v>
      </c>
      <c r="F141" s="177" t="s">
        <v>1</v>
      </c>
      <c r="G141" s="181" t="s">
        <v>1</v>
      </c>
      <c r="H141" s="177" t="s">
        <v>1</v>
      </c>
      <c r="I141" s="185" t="s">
        <v>1</v>
      </c>
      <c r="J141" s="191" t="s">
        <v>1</v>
      </c>
      <c r="K141" s="195">
        <f t="shared" si="20"/>
        <v>559416</v>
      </c>
      <c r="L141" s="195">
        <f t="shared" si="20"/>
        <v>559416</v>
      </c>
      <c r="M141" s="200">
        <f t="shared" si="20"/>
        <v>559416</v>
      </c>
      <c r="N141" s="158"/>
    </row>
    <row r="142" spans="1:14" ht="90" customHeight="1" x14ac:dyDescent="0.25">
      <c r="A142" s="210"/>
      <c r="B142" s="215" t="s">
        <v>543</v>
      </c>
      <c r="C142" s="214">
        <v>616</v>
      </c>
      <c r="D142" s="167">
        <v>10</v>
      </c>
      <c r="E142" s="171">
        <v>1</v>
      </c>
      <c r="F142" s="177" t="s">
        <v>49</v>
      </c>
      <c r="G142" s="181" t="s">
        <v>5</v>
      </c>
      <c r="H142" s="177" t="s">
        <v>4</v>
      </c>
      <c r="I142" s="185" t="s">
        <v>3</v>
      </c>
      <c r="J142" s="191" t="s">
        <v>1</v>
      </c>
      <c r="K142" s="195">
        <f t="shared" si="20"/>
        <v>559416</v>
      </c>
      <c r="L142" s="195">
        <f t="shared" si="20"/>
        <v>559416</v>
      </c>
      <c r="M142" s="200">
        <f t="shared" si="20"/>
        <v>559416</v>
      </c>
      <c r="N142" s="158"/>
    </row>
    <row r="143" spans="1:14" ht="29.25" customHeight="1" x14ac:dyDescent="0.25">
      <c r="A143" s="210"/>
      <c r="B143" s="215" t="s">
        <v>544</v>
      </c>
      <c r="C143" s="214">
        <v>616</v>
      </c>
      <c r="D143" s="167">
        <v>10</v>
      </c>
      <c r="E143" s="171">
        <v>1</v>
      </c>
      <c r="F143" s="177" t="s">
        <v>49</v>
      </c>
      <c r="G143" s="181" t="s">
        <v>31</v>
      </c>
      <c r="H143" s="177" t="s">
        <v>4</v>
      </c>
      <c r="I143" s="185" t="s">
        <v>3</v>
      </c>
      <c r="J143" s="191" t="s">
        <v>1</v>
      </c>
      <c r="K143" s="195">
        <f t="shared" si="20"/>
        <v>559416</v>
      </c>
      <c r="L143" s="195">
        <f t="shared" si="20"/>
        <v>559416</v>
      </c>
      <c r="M143" s="200">
        <f t="shared" si="20"/>
        <v>559416</v>
      </c>
      <c r="N143" s="158"/>
    </row>
    <row r="144" spans="1:14" ht="54.75" customHeight="1" x14ac:dyDescent="0.25">
      <c r="A144" s="210"/>
      <c r="B144" s="215" t="s">
        <v>585</v>
      </c>
      <c r="C144" s="214">
        <v>616</v>
      </c>
      <c r="D144" s="167">
        <v>10</v>
      </c>
      <c r="E144" s="171">
        <v>1</v>
      </c>
      <c r="F144" s="177" t="s">
        <v>49</v>
      </c>
      <c r="G144" s="181" t="s">
        <v>31</v>
      </c>
      <c r="H144" s="177" t="s">
        <v>30</v>
      </c>
      <c r="I144" s="185" t="s">
        <v>3</v>
      </c>
      <c r="J144" s="191" t="s">
        <v>1</v>
      </c>
      <c r="K144" s="195">
        <f t="shared" si="20"/>
        <v>559416</v>
      </c>
      <c r="L144" s="195">
        <f t="shared" si="20"/>
        <v>559416</v>
      </c>
      <c r="M144" s="200">
        <f t="shared" si="20"/>
        <v>559416</v>
      </c>
      <c r="N144" s="158"/>
    </row>
    <row r="145" spans="1:15" ht="23.25" customHeight="1" x14ac:dyDescent="0.25">
      <c r="A145" s="210"/>
      <c r="B145" s="215" t="s">
        <v>458</v>
      </c>
      <c r="C145" s="214">
        <v>616</v>
      </c>
      <c r="D145" s="167">
        <v>10</v>
      </c>
      <c r="E145" s="171">
        <v>1</v>
      </c>
      <c r="F145" s="177" t="s">
        <v>49</v>
      </c>
      <c r="G145" s="181" t="s">
        <v>31</v>
      </c>
      <c r="H145" s="177" t="s">
        <v>30</v>
      </c>
      <c r="I145" s="185" t="s">
        <v>586</v>
      </c>
      <c r="J145" s="191" t="s">
        <v>1</v>
      </c>
      <c r="K145" s="195">
        <f t="shared" si="20"/>
        <v>559416</v>
      </c>
      <c r="L145" s="195">
        <f t="shared" si="20"/>
        <v>559416</v>
      </c>
      <c r="M145" s="200">
        <f t="shared" si="20"/>
        <v>559416</v>
      </c>
      <c r="N145" s="158"/>
    </row>
    <row r="146" spans="1:15" ht="43.5" customHeight="1" x14ac:dyDescent="0.25">
      <c r="A146" s="210"/>
      <c r="B146" s="216" t="s">
        <v>9</v>
      </c>
      <c r="C146" s="217">
        <v>616</v>
      </c>
      <c r="D146" s="168">
        <v>10</v>
      </c>
      <c r="E146" s="172">
        <v>1</v>
      </c>
      <c r="F146" s="178" t="s">
        <v>49</v>
      </c>
      <c r="G146" s="182" t="s">
        <v>31</v>
      </c>
      <c r="H146" s="178" t="s">
        <v>30</v>
      </c>
      <c r="I146" s="186" t="s">
        <v>586</v>
      </c>
      <c r="J146" s="192" t="s">
        <v>8</v>
      </c>
      <c r="K146" s="196">
        <v>559416</v>
      </c>
      <c r="L146" s="196">
        <v>559416</v>
      </c>
      <c r="M146" s="201">
        <v>559416</v>
      </c>
      <c r="N146" s="158"/>
    </row>
    <row r="147" spans="1:15" ht="23.25" customHeight="1" x14ac:dyDescent="0.25">
      <c r="A147" s="210"/>
      <c r="B147" s="449" t="s">
        <v>312</v>
      </c>
      <c r="C147" s="450">
        <v>616</v>
      </c>
      <c r="D147" s="451">
        <v>11</v>
      </c>
      <c r="E147" s="452" t="s">
        <v>1</v>
      </c>
      <c r="F147" s="453" t="s">
        <v>1</v>
      </c>
      <c r="G147" s="454" t="s">
        <v>1</v>
      </c>
      <c r="H147" s="453" t="s">
        <v>1</v>
      </c>
      <c r="I147" s="455" t="s">
        <v>1</v>
      </c>
      <c r="J147" s="456" t="s">
        <v>1</v>
      </c>
      <c r="K147" s="457">
        <f t="shared" ref="K147:M152" si="21">K148</f>
        <v>100000</v>
      </c>
      <c r="L147" s="457">
        <f t="shared" si="21"/>
        <v>24447</v>
      </c>
      <c r="M147" s="458">
        <f t="shared" si="21"/>
        <v>50000</v>
      </c>
      <c r="N147" s="158"/>
    </row>
    <row r="148" spans="1:15" ht="23.25" customHeight="1" x14ac:dyDescent="0.25">
      <c r="A148" s="210"/>
      <c r="B148" s="213" t="s">
        <v>587</v>
      </c>
      <c r="C148" s="214">
        <v>616</v>
      </c>
      <c r="D148" s="167">
        <v>11</v>
      </c>
      <c r="E148" s="171">
        <v>1</v>
      </c>
      <c r="F148" s="177" t="s">
        <v>1</v>
      </c>
      <c r="G148" s="181" t="s">
        <v>1</v>
      </c>
      <c r="H148" s="177" t="s">
        <v>1</v>
      </c>
      <c r="I148" s="185" t="s">
        <v>1</v>
      </c>
      <c r="J148" s="191" t="s">
        <v>1</v>
      </c>
      <c r="K148" s="195">
        <f t="shared" si="21"/>
        <v>100000</v>
      </c>
      <c r="L148" s="195">
        <f t="shared" si="21"/>
        <v>24447</v>
      </c>
      <c r="M148" s="200">
        <f t="shared" si="21"/>
        <v>50000</v>
      </c>
      <c r="N148" s="158"/>
    </row>
    <row r="149" spans="1:15" ht="87" customHeight="1" x14ac:dyDescent="0.25">
      <c r="A149" s="210"/>
      <c r="B149" s="215" t="s">
        <v>570</v>
      </c>
      <c r="C149" s="214">
        <v>616</v>
      </c>
      <c r="D149" s="167">
        <v>11</v>
      </c>
      <c r="E149" s="171">
        <v>1</v>
      </c>
      <c r="F149" s="177" t="s">
        <v>7</v>
      </c>
      <c r="G149" s="181" t="s">
        <v>5</v>
      </c>
      <c r="H149" s="177" t="s">
        <v>4</v>
      </c>
      <c r="I149" s="185" t="s">
        <v>3</v>
      </c>
      <c r="J149" s="191" t="s">
        <v>1</v>
      </c>
      <c r="K149" s="195">
        <f t="shared" si="21"/>
        <v>100000</v>
      </c>
      <c r="L149" s="195">
        <f t="shared" si="21"/>
        <v>24447</v>
      </c>
      <c r="M149" s="200">
        <f t="shared" si="21"/>
        <v>50000</v>
      </c>
      <c r="N149" s="158"/>
    </row>
    <row r="150" spans="1:15" ht="23.25" customHeight="1" x14ac:dyDescent="0.25">
      <c r="A150" s="210"/>
      <c r="B150" s="215" t="s">
        <v>544</v>
      </c>
      <c r="C150" s="214">
        <v>616</v>
      </c>
      <c r="D150" s="167">
        <v>11</v>
      </c>
      <c r="E150" s="171">
        <v>1</v>
      </c>
      <c r="F150" s="177" t="s">
        <v>7</v>
      </c>
      <c r="G150" s="181" t="s">
        <v>31</v>
      </c>
      <c r="H150" s="177" t="s">
        <v>4</v>
      </c>
      <c r="I150" s="185" t="s">
        <v>3</v>
      </c>
      <c r="J150" s="191" t="s">
        <v>1</v>
      </c>
      <c r="K150" s="195">
        <f t="shared" si="21"/>
        <v>100000</v>
      </c>
      <c r="L150" s="195">
        <f t="shared" si="21"/>
        <v>24447</v>
      </c>
      <c r="M150" s="200">
        <f t="shared" si="21"/>
        <v>50000</v>
      </c>
      <c r="N150" s="158"/>
    </row>
    <row r="151" spans="1:15" ht="33" customHeight="1" x14ac:dyDescent="0.25">
      <c r="A151" s="210"/>
      <c r="B151" s="215" t="s">
        <v>588</v>
      </c>
      <c r="C151" s="214">
        <v>616</v>
      </c>
      <c r="D151" s="167">
        <v>11</v>
      </c>
      <c r="E151" s="171">
        <v>1</v>
      </c>
      <c r="F151" s="177" t="s">
        <v>7</v>
      </c>
      <c r="G151" s="181" t="s">
        <v>31</v>
      </c>
      <c r="H151" s="177" t="s">
        <v>589</v>
      </c>
      <c r="I151" s="185" t="s">
        <v>3</v>
      </c>
      <c r="J151" s="191" t="s">
        <v>1</v>
      </c>
      <c r="K151" s="195">
        <f>K152+K154</f>
        <v>100000</v>
      </c>
      <c r="L151" s="195">
        <f t="shared" si="21"/>
        <v>24447</v>
      </c>
      <c r="M151" s="200">
        <f t="shared" si="21"/>
        <v>50000</v>
      </c>
      <c r="N151" s="158"/>
    </row>
    <row r="152" spans="1:15" ht="51.75" customHeight="1" x14ac:dyDescent="0.25">
      <c r="A152" s="210"/>
      <c r="B152" s="215" t="s">
        <v>590</v>
      </c>
      <c r="C152" s="214">
        <v>616</v>
      </c>
      <c r="D152" s="167">
        <v>11</v>
      </c>
      <c r="E152" s="171">
        <v>1</v>
      </c>
      <c r="F152" s="177" t="s">
        <v>7</v>
      </c>
      <c r="G152" s="181" t="s">
        <v>31</v>
      </c>
      <c r="H152" s="177" t="s">
        <v>589</v>
      </c>
      <c r="I152" s="185">
        <v>90000</v>
      </c>
      <c r="J152" s="191" t="s">
        <v>1</v>
      </c>
      <c r="K152" s="195">
        <f t="shared" si="21"/>
        <v>72344</v>
      </c>
      <c r="L152" s="195">
        <f t="shared" si="21"/>
        <v>24447</v>
      </c>
      <c r="M152" s="200">
        <f t="shared" si="21"/>
        <v>50000</v>
      </c>
      <c r="N152" s="158"/>
    </row>
    <row r="153" spans="1:15" ht="52.5" customHeight="1" x14ac:dyDescent="0.25">
      <c r="A153" s="210"/>
      <c r="B153" s="610" t="s">
        <v>22</v>
      </c>
      <c r="C153" s="611">
        <v>616</v>
      </c>
      <c r="D153" s="612">
        <v>11</v>
      </c>
      <c r="E153" s="613">
        <v>1</v>
      </c>
      <c r="F153" s="614" t="s">
        <v>7</v>
      </c>
      <c r="G153" s="615" t="s">
        <v>31</v>
      </c>
      <c r="H153" s="614" t="s">
        <v>589</v>
      </c>
      <c r="I153" s="616" t="s">
        <v>591</v>
      </c>
      <c r="J153" s="617" t="s">
        <v>19</v>
      </c>
      <c r="K153" s="460">
        <f>100000-27656</f>
        <v>72344</v>
      </c>
      <c r="L153" s="460">
        <f>32447-8000</f>
        <v>24447</v>
      </c>
      <c r="M153" s="201">
        <v>50000</v>
      </c>
      <c r="N153" s="158"/>
    </row>
    <row r="154" spans="1:15" ht="52.5" customHeight="1" x14ac:dyDescent="0.25">
      <c r="A154" s="210"/>
      <c r="B154" s="618" t="s">
        <v>637</v>
      </c>
      <c r="C154" s="501">
        <v>616</v>
      </c>
      <c r="D154" s="502">
        <v>11</v>
      </c>
      <c r="E154" s="503">
        <v>1</v>
      </c>
      <c r="F154" s="619">
        <v>85</v>
      </c>
      <c r="G154" s="620">
        <v>4</v>
      </c>
      <c r="H154" s="619">
        <v>10</v>
      </c>
      <c r="I154" s="621">
        <v>90007</v>
      </c>
      <c r="J154" s="507">
        <v>120</v>
      </c>
      <c r="K154" s="508">
        <v>27656</v>
      </c>
      <c r="L154" s="508"/>
      <c r="M154" s="202"/>
      <c r="N154" s="158"/>
    </row>
    <row r="155" spans="1:15" ht="29.25" customHeight="1" thickBot="1" x14ac:dyDescent="0.3">
      <c r="A155" s="210"/>
      <c r="B155" s="449" t="s">
        <v>2</v>
      </c>
      <c r="C155" s="450">
        <v>616</v>
      </c>
      <c r="D155" s="451"/>
      <c r="E155" s="452" t="s">
        <v>1</v>
      </c>
      <c r="F155" s="453" t="s">
        <v>1</v>
      </c>
      <c r="G155" s="454" t="s">
        <v>1</v>
      </c>
      <c r="H155" s="453" t="s">
        <v>1</v>
      </c>
      <c r="I155" s="455" t="s">
        <v>1</v>
      </c>
      <c r="J155" s="456" t="s">
        <v>1</v>
      </c>
      <c r="K155" s="457">
        <v>0</v>
      </c>
      <c r="L155" s="457">
        <v>646347</v>
      </c>
      <c r="M155" s="458">
        <v>1325612</v>
      </c>
      <c r="N155" s="158"/>
    </row>
    <row r="156" spans="1:15" ht="23.25" customHeight="1" thickBot="1" x14ac:dyDescent="0.3">
      <c r="A156" s="164"/>
      <c r="B156" s="221" t="s">
        <v>0</v>
      </c>
      <c r="C156" s="222"/>
      <c r="D156" s="222"/>
      <c r="E156" s="222"/>
      <c r="F156" s="222"/>
      <c r="G156" s="222"/>
      <c r="H156" s="222"/>
      <c r="I156" s="222"/>
      <c r="J156" s="222"/>
      <c r="K156" s="223">
        <f>K14+K62+K69+K80+K101+K129+K140+K147+K155</f>
        <v>83485158.36999999</v>
      </c>
      <c r="L156" s="223">
        <f>L14+L62+L69+L80+L101+L129+L140+L147+L155</f>
        <v>25853850</v>
      </c>
      <c r="M156" s="223">
        <f>M14+M62+M69+M80+M101+M129+M140+M147+M155</f>
        <v>26512229</v>
      </c>
      <c r="N156" s="157"/>
    </row>
    <row r="157" spans="1:15" ht="23.25" hidden="1" customHeight="1" x14ac:dyDescent="0.25">
      <c r="A157" s="164"/>
      <c r="B157" s="164"/>
      <c r="C157" s="164"/>
      <c r="D157" s="164"/>
      <c r="E157" s="158"/>
      <c r="F157" s="158"/>
      <c r="G157" s="158"/>
      <c r="H157" s="158"/>
      <c r="I157" s="158"/>
      <c r="J157" s="158"/>
      <c r="K157" s="316">
        <f>K14+K62+K69+K80+K101+K129+K140+K147</f>
        <v>83485158.36999999</v>
      </c>
      <c r="L157" s="316">
        <f>L14+L62+L69+L80+L101+L129+L140+L147</f>
        <v>25207503</v>
      </c>
      <c r="M157" s="316">
        <f>M14+M62+M69+M80+M101+M129+M140+M147</f>
        <v>25186617</v>
      </c>
      <c r="N157" s="316">
        <f>N14+N62+N69+N80+N101+N129+N140+N147</f>
        <v>0</v>
      </c>
    </row>
    <row r="158" spans="1:15" ht="23.25" hidden="1" customHeight="1" x14ac:dyDescent="0.25">
      <c r="L158" s="319">
        <v>22441934.780000001</v>
      </c>
      <c r="M158" s="319">
        <f>M160-M156</f>
        <v>0</v>
      </c>
      <c r="O158" t="s">
        <v>602</v>
      </c>
    </row>
    <row r="159" spans="1:15" ht="29.25" hidden="1" customHeight="1" x14ac:dyDescent="0.25">
      <c r="L159" s="318"/>
      <c r="M159" s="318"/>
    </row>
    <row r="160" spans="1:15" ht="23.25" hidden="1" customHeight="1" x14ac:dyDescent="0.25">
      <c r="L160" s="320">
        <f>L157+L155</f>
        <v>25853850</v>
      </c>
      <c r="M160" s="320">
        <f>M157+M155</f>
        <v>26512229</v>
      </c>
      <c r="O160" t="s">
        <v>601</v>
      </c>
    </row>
    <row r="161" spans="10:13" ht="23.25" customHeight="1" x14ac:dyDescent="0.25"/>
    <row r="162" spans="10:13" ht="69.75" customHeight="1" x14ac:dyDescent="0.25">
      <c r="K162" s="318">
        <f xml:space="preserve"> 226564458.37-145329911.8</f>
        <v>81234546.569999993</v>
      </c>
      <c r="L162" s="318"/>
      <c r="M162" s="318"/>
    </row>
    <row r="163" spans="10:13" ht="42.75" customHeight="1" x14ac:dyDescent="0.25">
      <c r="J163" s="78" t="s">
        <v>677</v>
      </c>
      <c r="K163" s="318">
        <f>K156-K162</f>
        <v>2250611.799999997</v>
      </c>
    </row>
    <row r="164" spans="10:13" ht="23.25" customHeight="1" x14ac:dyDescent="0.25"/>
    <row r="165" spans="10:13" ht="23.25" customHeight="1" x14ac:dyDescent="0.25"/>
    <row r="166" spans="10:13" ht="79.5" customHeight="1" x14ac:dyDescent="0.25"/>
    <row r="167" spans="10:13" ht="21" customHeight="1" x14ac:dyDescent="0.25"/>
    <row r="168" spans="10:13" ht="29.25" customHeight="1" x14ac:dyDescent="0.25"/>
    <row r="169" spans="10:13" ht="29.25" customHeight="1" x14ac:dyDescent="0.25"/>
    <row r="170" spans="10:13" ht="29.25" customHeight="1" x14ac:dyDescent="0.25"/>
    <row r="171" spans="10:13" ht="23.25" customHeight="1" x14ac:dyDescent="0.25"/>
    <row r="172" spans="10:13" ht="77.25" customHeight="1" x14ac:dyDescent="0.25"/>
    <row r="173" spans="10:13" ht="29.25" customHeight="1" x14ac:dyDescent="0.25"/>
    <row r="174" spans="10:13" ht="75" customHeight="1" x14ac:dyDescent="0.25"/>
    <row r="175" spans="10:13" ht="15.75" customHeight="1" x14ac:dyDescent="0.25"/>
    <row r="176" spans="10:13" ht="15.75" customHeight="1" x14ac:dyDescent="0.25"/>
    <row r="178" ht="84" customHeight="1" x14ac:dyDescent="0.25"/>
    <row r="179" ht="30" customHeight="1" x14ac:dyDescent="0.25"/>
    <row r="184" ht="66" customHeight="1" x14ac:dyDescent="0.25"/>
    <row r="185" ht="49.5" customHeight="1" x14ac:dyDescent="0.25"/>
    <row r="188" ht="75.75" customHeight="1" x14ac:dyDescent="0.25"/>
    <row r="190" ht="18.75" customHeight="1" x14ac:dyDescent="0.25"/>
    <row r="191" ht="21.75" customHeight="1" x14ac:dyDescent="0.25"/>
    <row r="192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0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22" zoomScale="90" zoomScaleNormal="90" workbookViewId="0">
      <selection activeCell="E29" sqref="E29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25"/>
      <c r="B1" s="226"/>
      <c r="C1" s="226"/>
      <c r="D1" s="226"/>
      <c r="E1" s="226"/>
      <c r="F1" s="227"/>
      <c r="G1" s="157"/>
    </row>
    <row r="2" spans="1:7" x14ac:dyDescent="0.25">
      <c r="A2" s="225"/>
      <c r="B2" s="226"/>
      <c r="C2" s="226"/>
      <c r="D2" s="226"/>
      <c r="E2" s="157"/>
      <c r="F2" s="295" t="s">
        <v>499</v>
      </c>
      <c r="G2" s="157"/>
    </row>
    <row r="3" spans="1:7" x14ac:dyDescent="0.25">
      <c r="A3" s="225"/>
      <c r="B3" s="226"/>
      <c r="C3" s="226"/>
      <c r="D3" s="226"/>
      <c r="E3" s="157"/>
      <c r="F3" s="10" t="s">
        <v>75</v>
      </c>
      <c r="G3" s="10"/>
    </row>
    <row r="4" spans="1:7" x14ac:dyDescent="0.25">
      <c r="A4" s="225"/>
      <c r="B4" s="698"/>
      <c r="C4" s="699"/>
      <c r="D4" s="699"/>
      <c r="E4" s="699"/>
      <c r="F4" s="696" t="s">
        <v>310</v>
      </c>
      <c r="G4" s="696"/>
    </row>
    <row r="5" spans="1:7" x14ac:dyDescent="0.25">
      <c r="A5" s="225"/>
      <c r="B5" s="226"/>
      <c r="C5" s="226"/>
      <c r="D5" s="226"/>
      <c r="E5" s="157"/>
      <c r="F5" s="387" t="s">
        <v>651</v>
      </c>
      <c r="G5" s="157"/>
    </row>
    <row r="6" spans="1:7" x14ac:dyDescent="0.25">
      <c r="A6" s="225"/>
      <c r="B6" s="226"/>
      <c r="C6" s="226"/>
      <c r="D6" s="226"/>
      <c r="E6" s="226"/>
      <c r="F6" s="227" t="s">
        <v>678</v>
      </c>
      <c r="G6" s="158"/>
    </row>
    <row r="7" spans="1:7" x14ac:dyDescent="0.25">
      <c r="A7" s="230"/>
      <c r="B7" s="160"/>
      <c r="C7" s="160"/>
      <c r="D7" s="160"/>
      <c r="E7" s="160"/>
      <c r="F7" s="160"/>
      <c r="G7" s="160"/>
    </row>
    <row r="8" spans="1:7" ht="15.75" x14ac:dyDescent="0.25">
      <c r="A8" s="231" t="s">
        <v>598</v>
      </c>
      <c r="B8" s="159"/>
      <c r="C8" s="159"/>
      <c r="D8" s="159"/>
      <c r="E8" s="159"/>
      <c r="F8" s="159"/>
      <c r="G8" s="159"/>
    </row>
    <row r="9" spans="1:7" ht="15.75" x14ac:dyDescent="0.25">
      <c r="A9" s="206" t="s">
        <v>667</v>
      </c>
      <c r="B9" s="159"/>
      <c r="C9" s="159"/>
      <c r="D9" s="159"/>
      <c r="E9" s="159"/>
      <c r="F9" s="159"/>
      <c r="G9" s="159"/>
    </row>
    <row r="10" spans="1:7" ht="15.75" x14ac:dyDescent="0.25">
      <c r="A10" s="207" t="s">
        <v>668</v>
      </c>
      <c r="B10" s="233"/>
      <c r="C10" s="233"/>
      <c r="D10" s="160"/>
      <c r="E10" s="160"/>
      <c r="F10" s="160"/>
      <c r="G10" s="160"/>
    </row>
    <row r="11" spans="1:7" ht="15.75" x14ac:dyDescent="0.25">
      <c r="A11" s="232" t="s">
        <v>599</v>
      </c>
      <c r="B11" s="233"/>
      <c r="C11" s="233"/>
      <c r="D11" s="160"/>
      <c r="E11" s="160"/>
      <c r="F11" s="160"/>
      <c r="G11" s="160"/>
    </row>
    <row r="12" spans="1:7" ht="15.75" x14ac:dyDescent="0.25">
      <c r="A12" s="232"/>
      <c r="B12" s="233"/>
      <c r="C12" s="233"/>
      <c r="D12" s="160"/>
      <c r="E12" s="160"/>
      <c r="F12" s="160"/>
      <c r="G12" s="160"/>
    </row>
    <row r="13" spans="1:7" ht="15.75" thickBot="1" x14ac:dyDescent="0.3">
      <c r="A13" s="230"/>
      <c r="B13" s="234"/>
      <c r="C13" s="234"/>
      <c r="D13" s="234"/>
      <c r="E13" s="234"/>
      <c r="F13" s="236"/>
      <c r="G13" s="296" t="s">
        <v>73</v>
      </c>
    </row>
    <row r="14" spans="1:7" x14ac:dyDescent="0.25">
      <c r="A14" s="238"/>
      <c r="B14" s="350" t="s">
        <v>72</v>
      </c>
      <c r="C14" s="240" t="s">
        <v>70</v>
      </c>
      <c r="D14" s="240" t="s">
        <v>69</v>
      </c>
      <c r="E14" s="165" t="s">
        <v>375</v>
      </c>
      <c r="F14" s="386" t="s">
        <v>542</v>
      </c>
      <c r="G14" s="203" t="s">
        <v>657</v>
      </c>
    </row>
    <row r="15" spans="1:7" ht="15.75" x14ac:dyDescent="0.25">
      <c r="A15" s="241"/>
      <c r="B15" s="297" t="s">
        <v>65</v>
      </c>
      <c r="C15" s="245">
        <v>1</v>
      </c>
      <c r="D15" s="298" t="s">
        <v>1</v>
      </c>
      <c r="E15" s="247">
        <f>E16+E17+E18+E19</f>
        <v>14594528.350000001</v>
      </c>
      <c r="F15" s="247">
        <f>F16+F17+F18+F19</f>
        <v>14190448</v>
      </c>
      <c r="G15" s="248">
        <f>G16+G17+G18+G19</f>
        <v>14059681</v>
      </c>
    </row>
    <row r="16" spans="1:7" ht="49.5" customHeight="1" x14ac:dyDescent="0.25">
      <c r="A16" s="241"/>
      <c r="B16" s="299" t="s">
        <v>64</v>
      </c>
      <c r="C16" s="253">
        <v>1</v>
      </c>
      <c r="D16" s="300">
        <v>2</v>
      </c>
      <c r="E16" s="587">
        <v>1376779.33</v>
      </c>
      <c r="F16" s="255">
        <v>1376779.33</v>
      </c>
      <c r="G16" s="256">
        <v>1376779.33</v>
      </c>
    </row>
    <row r="17" spans="1:7" ht="68.25" customHeight="1" x14ac:dyDescent="0.25">
      <c r="A17" s="241"/>
      <c r="B17" s="299" t="s">
        <v>62</v>
      </c>
      <c r="C17" s="253">
        <v>1</v>
      </c>
      <c r="D17" s="300">
        <v>4</v>
      </c>
      <c r="E17" s="587">
        <f>4261897.19+51440.83</f>
        <v>4313338.0200000005</v>
      </c>
      <c r="F17" s="587">
        <f>4110407.59+8000</f>
        <v>4118407.59</v>
      </c>
      <c r="G17" s="256">
        <v>4070107.59</v>
      </c>
    </row>
    <row r="18" spans="1:7" ht="54" customHeight="1" x14ac:dyDescent="0.25">
      <c r="A18" s="241"/>
      <c r="B18" s="299" t="s">
        <v>321</v>
      </c>
      <c r="C18" s="253">
        <v>1</v>
      </c>
      <c r="D18" s="300">
        <v>6</v>
      </c>
      <c r="E18" s="587">
        <v>52079</v>
      </c>
      <c r="F18" s="255">
        <v>0</v>
      </c>
      <c r="G18" s="256">
        <v>0</v>
      </c>
    </row>
    <row r="19" spans="1:7" ht="15.75" customHeight="1" x14ac:dyDescent="0.25">
      <c r="A19" s="241"/>
      <c r="B19" s="301" t="s">
        <v>60</v>
      </c>
      <c r="C19" s="262">
        <v>1</v>
      </c>
      <c r="D19" s="302">
        <v>13</v>
      </c>
      <c r="E19" s="586">
        <f>7842740.2+100000+500000+8980+400611.8</f>
        <v>8852332</v>
      </c>
      <c r="F19" s="264">
        <v>8695261.0800000001</v>
      </c>
      <c r="G19" s="265">
        <v>8612794.0800000001</v>
      </c>
    </row>
    <row r="20" spans="1:7" ht="15.75" x14ac:dyDescent="0.25">
      <c r="A20" s="241"/>
      <c r="B20" s="303" t="s">
        <v>53</v>
      </c>
      <c r="C20" s="270">
        <v>2</v>
      </c>
      <c r="D20" s="304" t="s">
        <v>1</v>
      </c>
      <c r="E20" s="630">
        <f>E21</f>
        <v>385600</v>
      </c>
      <c r="F20" s="272">
        <f>F21</f>
        <v>425300</v>
      </c>
      <c r="G20" s="273">
        <f>G21</f>
        <v>465700</v>
      </c>
    </row>
    <row r="21" spans="1:7" ht="15.75" x14ac:dyDescent="0.25">
      <c r="A21" s="241"/>
      <c r="B21" s="301" t="s">
        <v>52</v>
      </c>
      <c r="C21" s="262">
        <v>2</v>
      </c>
      <c r="D21" s="302">
        <v>3</v>
      </c>
      <c r="E21" s="586">
        <v>385600</v>
      </c>
      <c r="F21" s="264">
        <v>425300</v>
      </c>
      <c r="G21" s="265">
        <v>465700</v>
      </c>
    </row>
    <row r="22" spans="1:7" ht="36.75" customHeight="1" x14ac:dyDescent="0.25">
      <c r="A22" s="241"/>
      <c r="B22" s="303" t="s">
        <v>46</v>
      </c>
      <c r="C22" s="270">
        <v>3</v>
      </c>
      <c r="D22" s="304" t="s">
        <v>1</v>
      </c>
      <c r="E22" s="630">
        <f>E23+E24</f>
        <v>485627.83999999997</v>
      </c>
      <c r="F22" s="272">
        <f>F23+F24</f>
        <v>439550</v>
      </c>
      <c r="G22" s="273">
        <f>G23+G24</f>
        <v>439550</v>
      </c>
    </row>
    <row r="23" spans="1:7" ht="15.75" x14ac:dyDescent="0.25">
      <c r="A23" s="241"/>
      <c r="B23" s="299" t="s">
        <v>45</v>
      </c>
      <c r="C23" s="253">
        <v>3</v>
      </c>
      <c r="D23" s="300">
        <v>4</v>
      </c>
      <c r="E23" s="587">
        <v>26500</v>
      </c>
      <c r="F23" s="255">
        <v>26500</v>
      </c>
      <c r="G23" s="256">
        <v>26500</v>
      </c>
    </row>
    <row r="24" spans="1:7" ht="47.25" x14ac:dyDescent="0.25">
      <c r="A24" s="241"/>
      <c r="B24" s="301" t="s">
        <v>374</v>
      </c>
      <c r="C24" s="262">
        <v>3</v>
      </c>
      <c r="D24" s="302">
        <v>10</v>
      </c>
      <c r="E24" s="586">
        <f>413050+46077.84</f>
        <v>459127.83999999997</v>
      </c>
      <c r="F24" s="264">
        <v>413050</v>
      </c>
      <c r="G24" s="265">
        <v>413050</v>
      </c>
    </row>
    <row r="25" spans="1:7" ht="15.75" x14ac:dyDescent="0.25">
      <c r="A25" s="241"/>
      <c r="B25" s="303" t="s">
        <v>41</v>
      </c>
      <c r="C25" s="270">
        <v>4</v>
      </c>
      <c r="D25" s="304" t="s">
        <v>1</v>
      </c>
      <c r="E25" s="630">
        <f>E26+E27</f>
        <v>7313254.3700000001</v>
      </c>
      <c r="F25" s="272">
        <f>F26+F27</f>
        <v>3031050</v>
      </c>
      <c r="G25" s="273">
        <f>G26+G27</f>
        <v>3076238</v>
      </c>
    </row>
    <row r="26" spans="1:7" ht="15.75" x14ac:dyDescent="0.25">
      <c r="A26" s="241"/>
      <c r="B26" s="299" t="s">
        <v>40</v>
      </c>
      <c r="C26" s="253">
        <v>4</v>
      </c>
      <c r="D26" s="300">
        <v>9</v>
      </c>
      <c r="E26" s="587">
        <f>5808818+11057+407422.2+114038-11057+925000-114038</f>
        <v>7141240.2000000002</v>
      </c>
      <c r="F26" s="255">
        <v>2971050</v>
      </c>
      <c r="G26" s="256">
        <v>3016238</v>
      </c>
    </row>
    <row r="27" spans="1:7" ht="31.5" x14ac:dyDescent="0.25">
      <c r="A27" s="241"/>
      <c r="B27" s="301" t="s">
        <v>35</v>
      </c>
      <c r="C27" s="262">
        <v>4</v>
      </c>
      <c r="D27" s="302">
        <v>12</v>
      </c>
      <c r="E27" s="586">
        <f>150000+100000.72-51440.83-26545.72</f>
        <v>172014.17</v>
      </c>
      <c r="F27" s="264">
        <v>60000</v>
      </c>
      <c r="G27" s="265">
        <v>60000</v>
      </c>
    </row>
    <row r="28" spans="1:7" ht="31.5" x14ac:dyDescent="0.25">
      <c r="A28" s="241"/>
      <c r="B28" s="303" t="s">
        <v>34</v>
      </c>
      <c r="C28" s="270">
        <v>5</v>
      </c>
      <c r="D28" s="304" t="s">
        <v>1</v>
      </c>
      <c r="E28" s="630">
        <f>E29+E30+E31</f>
        <v>54970566.810000002</v>
      </c>
      <c r="F28" s="272">
        <f>F29+F30+F31</f>
        <v>2041127</v>
      </c>
      <c r="G28" s="273">
        <f>G29+G30+G31</f>
        <v>2040617</v>
      </c>
    </row>
    <row r="29" spans="1:7" ht="15.75" x14ac:dyDescent="0.25">
      <c r="A29" s="241"/>
      <c r="B29" s="299" t="s">
        <v>33</v>
      </c>
      <c r="C29" s="253">
        <v>5</v>
      </c>
      <c r="D29" s="300">
        <v>1</v>
      </c>
      <c r="E29" s="587">
        <f>195911932+5300-143079300-2250611.8</f>
        <v>50587320.200000003</v>
      </c>
      <c r="F29" s="255">
        <v>5300</v>
      </c>
      <c r="G29" s="256">
        <v>5300</v>
      </c>
    </row>
    <row r="30" spans="1:7" ht="15.75" x14ac:dyDescent="0.25">
      <c r="A30" s="241"/>
      <c r="B30" s="299" t="s">
        <v>28</v>
      </c>
      <c r="C30" s="253">
        <v>5</v>
      </c>
      <c r="D30" s="300">
        <v>2</v>
      </c>
      <c r="E30" s="587">
        <f>1099187+60820.8+3727.21</f>
        <v>1163735.01</v>
      </c>
      <c r="F30" s="255">
        <v>1099187</v>
      </c>
      <c r="G30" s="256">
        <v>1099187</v>
      </c>
    </row>
    <row r="31" spans="1:7" ht="15.75" x14ac:dyDescent="0.25">
      <c r="A31" s="241"/>
      <c r="B31" s="301" t="s">
        <v>25</v>
      </c>
      <c r="C31" s="262">
        <v>5</v>
      </c>
      <c r="D31" s="302">
        <v>3</v>
      </c>
      <c r="E31" s="586">
        <f>36954.28+17565.72+2350617.45+925000-110625.85</f>
        <v>3219511.6</v>
      </c>
      <c r="F31" s="264">
        <v>936640</v>
      </c>
      <c r="G31" s="265">
        <v>936130</v>
      </c>
    </row>
    <row r="32" spans="1:7" ht="15.75" x14ac:dyDescent="0.25">
      <c r="A32" s="241"/>
      <c r="B32" s="303" t="s">
        <v>18</v>
      </c>
      <c r="C32" s="270">
        <v>8</v>
      </c>
      <c r="D32" s="304" t="s">
        <v>1</v>
      </c>
      <c r="E32" s="630">
        <f>E33</f>
        <v>5076165</v>
      </c>
      <c r="F32" s="272">
        <f>F33</f>
        <v>4496165</v>
      </c>
      <c r="G32" s="273">
        <f>G33</f>
        <v>4495415</v>
      </c>
    </row>
    <row r="33" spans="1:7" ht="15.75" x14ac:dyDescent="0.25">
      <c r="A33" s="241"/>
      <c r="B33" s="301" t="s">
        <v>17</v>
      </c>
      <c r="C33" s="262">
        <v>8</v>
      </c>
      <c r="D33" s="302">
        <v>1</v>
      </c>
      <c r="E33" s="586">
        <v>5076165</v>
      </c>
      <c r="F33" s="264">
        <v>4496165</v>
      </c>
      <c r="G33" s="265">
        <v>4495415</v>
      </c>
    </row>
    <row r="34" spans="1:7" ht="15.75" x14ac:dyDescent="0.25">
      <c r="A34" s="241"/>
      <c r="B34" s="303" t="s">
        <v>11</v>
      </c>
      <c r="C34" s="270">
        <v>10</v>
      </c>
      <c r="D34" s="304" t="s">
        <v>1</v>
      </c>
      <c r="E34" s="630">
        <f>E35</f>
        <v>559416</v>
      </c>
      <c r="F34" s="272">
        <f>F35</f>
        <v>559416</v>
      </c>
      <c r="G34" s="273">
        <f>G35</f>
        <v>559416</v>
      </c>
    </row>
    <row r="35" spans="1:7" ht="15.75" x14ac:dyDescent="0.25">
      <c r="A35" s="241"/>
      <c r="B35" s="301" t="s">
        <v>10</v>
      </c>
      <c r="C35" s="262">
        <v>10</v>
      </c>
      <c r="D35" s="302">
        <v>1</v>
      </c>
      <c r="E35" s="586">
        <v>559416</v>
      </c>
      <c r="F35" s="264">
        <v>559416</v>
      </c>
      <c r="G35" s="265">
        <v>559416</v>
      </c>
    </row>
    <row r="36" spans="1:7" ht="15.75" x14ac:dyDescent="0.25">
      <c r="A36" s="241"/>
      <c r="B36" s="303" t="s">
        <v>312</v>
      </c>
      <c r="C36" s="270">
        <v>11</v>
      </c>
      <c r="D36" s="304" t="s">
        <v>1</v>
      </c>
      <c r="E36" s="630">
        <f>E37</f>
        <v>100000</v>
      </c>
      <c r="F36" s="272">
        <f>F37</f>
        <v>24447</v>
      </c>
      <c r="G36" s="273">
        <f>G37</f>
        <v>50000</v>
      </c>
    </row>
    <row r="37" spans="1:7" ht="15.75" x14ac:dyDescent="0.25">
      <c r="A37" s="241"/>
      <c r="B37" s="301" t="s">
        <v>587</v>
      </c>
      <c r="C37" s="262">
        <v>11</v>
      </c>
      <c r="D37" s="302">
        <v>1</v>
      </c>
      <c r="E37" s="264">
        <v>100000</v>
      </c>
      <c r="F37" s="586">
        <f>32447-8000</f>
        <v>24447</v>
      </c>
      <c r="G37" s="265">
        <v>50000</v>
      </c>
    </row>
    <row r="38" spans="1:7" ht="16.5" thickBot="1" x14ac:dyDescent="0.3">
      <c r="A38" s="241"/>
      <c r="B38" s="303" t="s">
        <v>2</v>
      </c>
      <c r="C38" s="270"/>
      <c r="D38" s="304" t="s">
        <v>1</v>
      </c>
      <c r="E38" s="272">
        <v>0</v>
      </c>
      <c r="F38" s="272">
        <v>646347</v>
      </c>
      <c r="G38" s="273">
        <v>1325612</v>
      </c>
    </row>
    <row r="39" spans="1:7" ht="15.75" thickBot="1" x14ac:dyDescent="0.3">
      <c r="A39" s="290"/>
      <c r="B39" s="305" t="s">
        <v>0</v>
      </c>
      <c r="C39" s="306"/>
      <c r="D39" s="306"/>
      <c r="E39" s="307">
        <f>E15+E20+E22+E25+E28+E32+E34+E36</f>
        <v>83485158.370000005</v>
      </c>
      <c r="F39" s="307">
        <f>F15+F20+F22+F25+F28+F32+F34+F36+F38</f>
        <v>25853850</v>
      </c>
      <c r="G39" s="307">
        <f>G15+G20+G22+G25+G28+G32+G34+G36+G38</f>
        <v>26512229</v>
      </c>
    </row>
    <row r="40" spans="1:7" x14ac:dyDescent="0.25">
      <c r="A40" s="290"/>
      <c r="B40" s="290"/>
      <c r="C40" s="290"/>
      <c r="D40" s="158"/>
      <c r="E40" s="157"/>
      <c r="F40" s="290"/>
      <c r="G40" s="158"/>
    </row>
    <row r="41" spans="1:7" x14ac:dyDescent="0.25">
      <c r="E41" s="318">
        <f>226564458.37-145329911.8</f>
        <v>81234546.569999993</v>
      </c>
    </row>
    <row r="43" spans="1:7" x14ac:dyDescent="0.25">
      <c r="E43" s="318">
        <f>E39-E41</f>
        <v>2250611.8000000119</v>
      </c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8"/>
  <sheetViews>
    <sheetView showGridLines="0" topLeftCell="A139" zoomScale="80" zoomScaleNormal="80" workbookViewId="0">
      <selection activeCell="J87" sqref="J87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8.85546875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04"/>
      <c r="B1" s="161"/>
      <c r="C1" s="161"/>
      <c r="D1" s="161"/>
      <c r="E1" s="161"/>
      <c r="F1" s="161"/>
      <c r="G1" s="161"/>
      <c r="H1" s="161"/>
      <c r="I1" s="161"/>
      <c r="J1" s="161"/>
      <c r="K1" s="198"/>
      <c r="L1" s="157"/>
      <c r="M1" s="157"/>
    </row>
    <row r="2" spans="1:13" ht="12.75" customHeight="1" x14ac:dyDescent="0.25">
      <c r="A2" s="204"/>
      <c r="B2" s="161"/>
      <c r="C2" s="161"/>
      <c r="D2" s="161"/>
      <c r="E2" s="161"/>
      <c r="F2" s="161"/>
      <c r="G2" s="161"/>
      <c r="H2" s="161"/>
      <c r="I2" s="188" t="s">
        <v>501</v>
      </c>
      <c r="J2" s="157"/>
      <c r="K2" s="198"/>
      <c r="L2" s="157"/>
      <c r="M2" s="157"/>
    </row>
    <row r="3" spans="1:13" ht="12.75" customHeight="1" x14ac:dyDescent="0.25">
      <c r="A3" s="204"/>
      <c r="B3" s="161"/>
      <c r="C3" s="161"/>
      <c r="D3" s="161"/>
      <c r="E3" s="161"/>
      <c r="F3" s="161"/>
      <c r="G3" s="161"/>
      <c r="H3" s="161"/>
      <c r="I3" s="10" t="s">
        <v>75</v>
      </c>
      <c r="J3" s="10"/>
      <c r="K3" s="198"/>
      <c r="L3" s="157"/>
      <c r="M3" s="157"/>
    </row>
    <row r="4" spans="1:13" ht="12.75" customHeight="1" x14ac:dyDescent="0.25">
      <c r="A4" s="204"/>
      <c r="B4" s="198"/>
      <c r="C4" s="161"/>
      <c r="D4" s="161"/>
      <c r="E4" s="161"/>
      <c r="F4" s="161"/>
      <c r="G4" s="161"/>
      <c r="H4" s="161"/>
      <c r="I4" s="696" t="s">
        <v>310</v>
      </c>
      <c r="J4" s="696"/>
      <c r="K4" s="697"/>
      <c r="L4" s="158"/>
      <c r="M4" s="157"/>
    </row>
    <row r="5" spans="1:13" ht="12.75" customHeight="1" x14ac:dyDescent="0.25">
      <c r="A5" s="204"/>
      <c r="B5" s="161"/>
      <c r="C5" s="161"/>
      <c r="D5" s="161"/>
      <c r="E5" s="161"/>
      <c r="F5" s="161"/>
      <c r="G5" s="161"/>
      <c r="H5" s="161"/>
      <c r="I5" s="188" t="s">
        <v>665</v>
      </c>
      <c r="J5" s="157"/>
      <c r="K5" s="198"/>
      <c r="L5" s="157"/>
      <c r="M5" s="157"/>
    </row>
    <row r="6" spans="1:13" ht="12.75" customHeight="1" x14ac:dyDescent="0.25">
      <c r="A6" s="204"/>
      <c r="B6" s="161"/>
      <c r="C6" s="161"/>
      <c r="D6" s="161"/>
      <c r="E6" s="161"/>
      <c r="F6" s="161"/>
      <c r="G6" s="161"/>
      <c r="H6" s="161"/>
      <c r="I6" s="161" t="s">
        <v>678</v>
      </c>
      <c r="J6" s="161"/>
      <c r="K6" s="198"/>
      <c r="L6" s="158"/>
      <c r="M6" s="157"/>
    </row>
    <row r="7" spans="1:13" ht="12.75" customHeight="1" x14ac:dyDescent="0.25">
      <c r="A7" s="206" t="s">
        <v>592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7"/>
    </row>
    <row r="8" spans="1:13" ht="27.75" customHeight="1" x14ac:dyDescent="0.25">
      <c r="A8" s="206" t="s">
        <v>593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7"/>
    </row>
    <row r="9" spans="1:13" ht="15.75" customHeight="1" x14ac:dyDescent="0.25">
      <c r="A9" s="207" t="s">
        <v>594</v>
      </c>
      <c r="B9" s="162"/>
      <c r="C9" s="162"/>
      <c r="D9" s="160"/>
      <c r="E9" s="160"/>
      <c r="F9" s="160"/>
      <c r="G9" s="160"/>
      <c r="H9" s="160"/>
      <c r="I9" s="160"/>
      <c r="J9" s="160"/>
      <c r="K9" s="160"/>
      <c r="L9" s="160"/>
      <c r="M9" s="157"/>
    </row>
    <row r="10" spans="1:13" ht="15" customHeight="1" x14ac:dyDescent="0.25">
      <c r="A10" s="207" t="s">
        <v>666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74"/>
      <c r="L10" s="159"/>
      <c r="M10" s="157"/>
    </row>
    <row r="11" spans="1:13" ht="29.25" customHeight="1" thickBot="1" x14ac:dyDescent="0.3">
      <c r="A11" s="205"/>
      <c r="B11" s="163"/>
      <c r="C11" s="163"/>
      <c r="D11" s="163"/>
      <c r="E11" s="163"/>
      <c r="F11" s="163"/>
      <c r="G11" s="163"/>
      <c r="H11" s="163"/>
      <c r="I11" s="163"/>
      <c r="J11" s="163"/>
      <c r="K11" s="199"/>
      <c r="L11" s="224" t="s">
        <v>73</v>
      </c>
      <c r="M11" s="157"/>
    </row>
    <row r="12" spans="1:13" ht="46.5" customHeight="1" x14ac:dyDescent="0.25">
      <c r="A12" s="209"/>
      <c r="B12" s="350" t="s">
        <v>72</v>
      </c>
      <c r="C12" s="240" t="s">
        <v>70</v>
      </c>
      <c r="D12" s="240" t="s">
        <v>69</v>
      </c>
      <c r="E12" s="700" t="s">
        <v>68</v>
      </c>
      <c r="F12" s="700"/>
      <c r="G12" s="700"/>
      <c r="H12" s="700"/>
      <c r="I12" s="239" t="s">
        <v>67</v>
      </c>
      <c r="J12" s="165" t="s">
        <v>375</v>
      </c>
      <c r="K12" s="386" t="s">
        <v>542</v>
      </c>
      <c r="L12" s="393" t="s">
        <v>657</v>
      </c>
      <c r="M12" s="158"/>
    </row>
    <row r="13" spans="1:13" ht="27.75" customHeight="1" x14ac:dyDescent="0.25">
      <c r="A13" s="210"/>
      <c r="B13" s="297" t="s">
        <v>65</v>
      </c>
      <c r="C13" s="245">
        <v>1</v>
      </c>
      <c r="D13" s="298" t="s">
        <v>1</v>
      </c>
      <c r="E13" s="242" t="s">
        <v>1</v>
      </c>
      <c r="F13" s="243" t="s">
        <v>1</v>
      </c>
      <c r="G13" s="242" t="s">
        <v>1</v>
      </c>
      <c r="H13" s="244" t="s">
        <v>1</v>
      </c>
      <c r="I13" s="246" t="s">
        <v>1</v>
      </c>
      <c r="J13" s="247">
        <f>J14+J20+J38+J44</f>
        <v>14594528.35</v>
      </c>
      <c r="K13" s="247">
        <f>K14+K20+K38+K44</f>
        <v>14190448</v>
      </c>
      <c r="L13" s="248">
        <f>L14+L20+L38+L44</f>
        <v>14059681</v>
      </c>
      <c r="M13" s="158"/>
    </row>
    <row r="14" spans="1:13" ht="29.25" customHeight="1" x14ac:dyDescent="0.25">
      <c r="A14" s="210"/>
      <c r="B14" s="491" t="s">
        <v>64</v>
      </c>
      <c r="C14" s="492">
        <v>1</v>
      </c>
      <c r="D14" s="493">
        <v>2</v>
      </c>
      <c r="E14" s="494" t="s">
        <v>1</v>
      </c>
      <c r="F14" s="495" t="s">
        <v>1</v>
      </c>
      <c r="G14" s="494" t="s">
        <v>1</v>
      </c>
      <c r="H14" s="496" t="s">
        <v>1</v>
      </c>
      <c r="I14" s="497" t="s">
        <v>1</v>
      </c>
      <c r="J14" s="498">
        <f t="shared" ref="J14:L18" si="0">J15</f>
        <v>1376779.33</v>
      </c>
      <c r="K14" s="498">
        <f t="shared" si="0"/>
        <v>1376779.33</v>
      </c>
      <c r="L14" s="499">
        <f t="shared" si="0"/>
        <v>1376779.33</v>
      </c>
      <c r="M14" s="158"/>
    </row>
    <row r="15" spans="1:13" ht="64.5" customHeight="1" x14ac:dyDescent="0.25">
      <c r="A15" s="210"/>
      <c r="B15" s="361" t="s">
        <v>626</v>
      </c>
      <c r="C15" s="253">
        <v>1</v>
      </c>
      <c r="D15" s="300">
        <v>2</v>
      </c>
      <c r="E15" s="250" t="s">
        <v>49</v>
      </c>
      <c r="F15" s="251" t="s">
        <v>5</v>
      </c>
      <c r="G15" s="250" t="s">
        <v>4</v>
      </c>
      <c r="H15" s="252" t="s">
        <v>3</v>
      </c>
      <c r="I15" s="254" t="s">
        <v>1</v>
      </c>
      <c r="J15" s="255">
        <f t="shared" si="0"/>
        <v>1376779.33</v>
      </c>
      <c r="K15" s="255">
        <f t="shared" si="0"/>
        <v>1376779.33</v>
      </c>
      <c r="L15" s="256">
        <f t="shared" si="0"/>
        <v>1376779.33</v>
      </c>
      <c r="M15" s="158"/>
    </row>
    <row r="16" spans="1:13" ht="20.25" customHeight="1" x14ac:dyDescent="0.25">
      <c r="A16" s="210"/>
      <c r="B16" s="361" t="s">
        <v>544</v>
      </c>
      <c r="C16" s="253">
        <v>1</v>
      </c>
      <c r="D16" s="300">
        <v>2</v>
      </c>
      <c r="E16" s="250" t="s">
        <v>49</v>
      </c>
      <c r="F16" s="251" t="s">
        <v>31</v>
      </c>
      <c r="G16" s="250" t="s">
        <v>4</v>
      </c>
      <c r="H16" s="252" t="s">
        <v>3</v>
      </c>
      <c r="I16" s="254" t="s">
        <v>1</v>
      </c>
      <c r="J16" s="255">
        <f t="shared" si="0"/>
        <v>1376779.33</v>
      </c>
      <c r="K16" s="255">
        <f t="shared" si="0"/>
        <v>1376779.33</v>
      </c>
      <c r="L16" s="256">
        <f t="shared" si="0"/>
        <v>1376779.33</v>
      </c>
      <c r="M16" s="158"/>
    </row>
    <row r="17" spans="1:13" ht="38.25" customHeight="1" x14ac:dyDescent="0.25">
      <c r="A17" s="210"/>
      <c r="B17" s="361" t="s">
        <v>545</v>
      </c>
      <c r="C17" s="253">
        <v>1</v>
      </c>
      <c r="D17" s="300">
        <v>2</v>
      </c>
      <c r="E17" s="250" t="s">
        <v>49</v>
      </c>
      <c r="F17" s="251" t="s">
        <v>31</v>
      </c>
      <c r="G17" s="250" t="s">
        <v>6</v>
      </c>
      <c r="H17" s="252" t="s">
        <v>3</v>
      </c>
      <c r="I17" s="254" t="s">
        <v>1</v>
      </c>
      <c r="J17" s="255">
        <f t="shared" si="0"/>
        <v>1376779.33</v>
      </c>
      <c r="K17" s="255">
        <f t="shared" si="0"/>
        <v>1376779.33</v>
      </c>
      <c r="L17" s="256">
        <f t="shared" si="0"/>
        <v>1376779.33</v>
      </c>
      <c r="M17" s="158"/>
    </row>
    <row r="18" spans="1:13" ht="26.25" customHeight="1" x14ac:dyDescent="0.25">
      <c r="A18" s="210"/>
      <c r="B18" s="361" t="s">
        <v>546</v>
      </c>
      <c r="C18" s="253">
        <v>1</v>
      </c>
      <c r="D18" s="300">
        <v>2</v>
      </c>
      <c r="E18" s="250" t="s">
        <v>49</v>
      </c>
      <c r="F18" s="251" t="s">
        <v>31</v>
      </c>
      <c r="G18" s="250" t="s">
        <v>6</v>
      </c>
      <c r="H18" s="252" t="s">
        <v>63</v>
      </c>
      <c r="I18" s="254" t="s">
        <v>1</v>
      </c>
      <c r="J18" s="255">
        <f t="shared" si="0"/>
        <v>1376779.33</v>
      </c>
      <c r="K18" s="255">
        <f t="shared" si="0"/>
        <v>1376779.33</v>
      </c>
      <c r="L18" s="256">
        <f t="shared" si="0"/>
        <v>1376779.33</v>
      </c>
      <c r="M18" s="158"/>
    </row>
    <row r="19" spans="1:13" ht="37.5" customHeight="1" x14ac:dyDescent="0.25">
      <c r="A19" s="210"/>
      <c r="B19" s="464" t="s">
        <v>51</v>
      </c>
      <c r="C19" s="465">
        <v>1</v>
      </c>
      <c r="D19" s="466">
        <v>2</v>
      </c>
      <c r="E19" s="467" t="s">
        <v>49</v>
      </c>
      <c r="F19" s="468" t="s">
        <v>31</v>
      </c>
      <c r="G19" s="467" t="s">
        <v>6</v>
      </c>
      <c r="H19" s="469" t="s">
        <v>63</v>
      </c>
      <c r="I19" s="470" t="s">
        <v>50</v>
      </c>
      <c r="J19" s="471">
        <v>1376779.33</v>
      </c>
      <c r="K19" s="471">
        <v>1376779.33</v>
      </c>
      <c r="L19" s="472">
        <v>1376779.33</v>
      </c>
      <c r="M19" s="158"/>
    </row>
    <row r="20" spans="1:13" ht="48" customHeight="1" x14ac:dyDescent="0.25">
      <c r="A20" s="210"/>
      <c r="B20" s="482" t="s">
        <v>62</v>
      </c>
      <c r="C20" s="483">
        <v>1</v>
      </c>
      <c r="D20" s="484">
        <v>4</v>
      </c>
      <c r="E20" s="485" t="s">
        <v>1</v>
      </c>
      <c r="F20" s="486" t="s">
        <v>1</v>
      </c>
      <c r="G20" s="485" t="s">
        <v>1</v>
      </c>
      <c r="H20" s="487" t="s">
        <v>1</v>
      </c>
      <c r="I20" s="488" t="s">
        <v>1</v>
      </c>
      <c r="J20" s="489">
        <f t="shared" ref="J20:L21" si="1">J21</f>
        <v>4313338.0199999996</v>
      </c>
      <c r="K20" s="489">
        <f>K21</f>
        <v>4118407.59</v>
      </c>
      <c r="L20" s="490">
        <f t="shared" si="1"/>
        <v>4070107.59</v>
      </c>
      <c r="M20" s="158"/>
    </row>
    <row r="21" spans="1:13" ht="65.25" customHeight="1" x14ac:dyDescent="0.25">
      <c r="A21" s="210"/>
      <c r="B21" s="361" t="s">
        <v>626</v>
      </c>
      <c r="C21" s="253">
        <v>1</v>
      </c>
      <c r="D21" s="300">
        <v>4</v>
      </c>
      <c r="E21" s="250" t="s">
        <v>49</v>
      </c>
      <c r="F21" s="251" t="s">
        <v>5</v>
      </c>
      <c r="G21" s="250" t="s">
        <v>4</v>
      </c>
      <c r="H21" s="252" t="s">
        <v>3</v>
      </c>
      <c r="I21" s="254" t="s">
        <v>1</v>
      </c>
      <c r="J21" s="255">
        <f t="shared" si="1"/>
        <v>4313338.0199999996</v>
      </c>
      <c r="K21" s="255">
        <f>K22</f>
        <v>4118407.59</v>
      </c>
      <c r="L21" s="256">
        <f t="shared" si="1"/>
        <v>4070107.59</v>
      </c>
      <c r="M21" s="158"/>
    </row>
    <row r="22" spans="1:13" ht="20.25" customHeight="1" x14ac:dyDescent="0.25">
      <c r="A22" s="210"/>
      <c r="B22" s="361" t="s">
        <v>544</v>
      </c>
      <c r="C22" s="253">
        <v>1</v>
      </c>
      <c r="D22" s="300">
        <v>4</v>
      </c>
      <c r="E22" s="250" t="s">
        <v>49</v>
      </c>
      <c r="F22" s="251" t="s">
        <v>31</v>
      </c>
      <c r="G22" s="250" t="s">
        <v>4</v>
      </c>
      <c r="H22" s="252" t="s">
        <v>3</v>
      </c>
      <c r="I22" s="254" t="s">
        <v>1</v>
      </c>
      <c r="J22" s="255">
        <f>J23+J31+J36</f>
        <v>4313338.0199999996</v>
      </c>
      <c r="K22" s="255">
        <f>K23+K31</f>
        <v>4118407.59</v>
      </c>
      <c r="L22" s="256">
        <f>L23+L33</f>
        <v>4070107.59</v>
      </c>
      <c r="M22" s="158"/>
    </row>
    <row r="23" spans="1:13" ht="32.25" customHeight="1" x14ac:dyDescent="0.25">
      <c r="A23" s="210"/>
      <c r="B23" s="361" t="s">
        <v>545</v>
      </c>
      <c r="C23" s="253">
        <v>1</v>
      </c>
      <c r="D23" s="300">
        <v>4</v>
      </c>
      <c r="E23" s="250" t="s">
        <v>49</v>
      </c>
      <c r="F23" s="251" t="s">
        <v>31</v>
      </c>
      <c r="G23" s="250" t="s">
        <v>6</v>
      </c>
      <c r="H23" s="252" t="s">
        <v>3</v>
      </c>
      <c r="I23" s="254" t="s">
        <v>1</v>
      </c>
      <c r="J23" s="255">
        <f>J24+J27+J29</f>
        <v>4121548.42</v>
      </c>
      <c r="K23" s="255">
        <f>K24+K27+K29</f>
        <v>4070107.59</v>
      </c>
      <c r="L23" s="256">
        <f>L24+L27+L29</f>
        <v>4070107.59</v>
      </c>
      <c r="M23" s="158"/>
    </row>
    <row r="24" spans="1:13" ht="29.25" customHeight="1" x14ac:dyDescent="0.25">
      <c r="A24" s="210"/>
      <c r="B24" s="361" t="s">
        <v>547</v>
      </c>
      <c r="C24" s="253">
        <v>1</v>
      </c>
      <c r="D24" s="300">
        <v>4</v>
      </c>
      <c r="E24" s="250" t="s">
        <v>49</v>
      </c>
      <c r="F24" s="251" t="s">
        <v>31</v>
      </c>
      <c r="G24" s="250" t="s">
        <v>6</v>
      </c>
      <c r="H24" s="252" t="s">
        <v>61</v>
      </c>
      <c r="I24" s="254" t="s">
        <v>1</v>
      </c>
      <c r="J24" s="255">
        <f>J25+J26</f>
        <v>4086048.42</v>
      </c>
      <c r="K24" s="255">
        <f>K25+K26</f>
        <v>4034607.59</v>
      </c>
      <c r="L24" s="256">
        <f>L25+L26</f>
        <v>4034607.59</v>
      </c>
      <c r="M24" s="158"/>
    </row>
    <row r="25" spans="1:13" ht="29.25" customHeight="1" x14ac:dyDescent="0.25">
      <c r="A25" s="210"/>
      <c r="B25" s="473" t="s">
        <v>51</v>
      </c>
      <c r="C25" s="474">
        <v>1</v>
      </c>
      <c r="D25" s="475">
        <v>4</v>
      </c>
      <c r="E25" s="476" t="s">
        <v>49</v>
      </c>
      <c r="F25" s="477" t="s">
        <v>31</v>
      </c>
      <c r="G25" s="476" t="s">
        <v>6</v>
      </c>
      <c r="H25" s="478" t="s">
        <v>61</v>
      </c>
      <c r="I25" s="479" t="s">
        <v>50</v>
      </c>
      <c r="J25" s="480">
        <f>3794607.59+51440.83</f>
        <v>3846048.42</v>
      </c>
      <c r="K25" s="480">
        <v>3794607.59</v>
      </c>
      <c r="L25" s="481">
        <v>3794607.59</v>
      </c>
      <c r="M25" s="158"/>
    </row>
    <row r="26" spans="1:13" ht="38.25" customHeight="1" x14ac:dyDescent="0.25">
      <c r="A26" s="210"/>
      <c r="B26" s="464" t="s">
        <v>22</v>
      </c>
      <c r="C26" s="465">
        <v>1</v>
      </c>
      <c r="D26" s="466">
        <v>4</v>
      </c>
      <c r="E26" s="467" t="s">
        <v>49</v>
      </c>
      <c r="F26" s="468" t="s">
        <v>31</v>
      </c>
      <c r="G26" s="467" t="s">
        <v>6</v>
      </c>
      <c r="H26" s="469" t="s">
        <v>61</v>
      </c>
      <c r="I26" s="470" t="s">
        <v>19</v>
      </c>
      <c r="J26" s="471">
        <v>240000</v>
      </c>
      <c r="K26" s="471">
        <v>240000</v>
      </c>
      <c r="L26" s="472">
        <v>240000</v>
      </c>
      <c r="M26" s="158"/>
    </row>
    <row r="27" spans="1:13" ht="29.25" customHeight="1" x14ac:dyDescent="0.25">
      <c r="A27" s="210"/>
      <c r="B27" s="372" t="s">
        <v>396</v>
      </c>
      <c r="C27" s="286">
        <v>1</v>
      </c>
      <c r="D27" s="373">
        <v>4</v>
      </c>
      <c r="E27" s="283" t="s">
        <v>49</v>
      </c>
      <c r="F27" s="284" t="s">
        <v>31</v>
      </c>
      <c r="G27" s="283" t="s">
        <v>6</v>
      </c>
      <c r="H27" s="285" t="s">
        <v>548</v>
      </c>
      <c r="I27" s="287" t="s">
        <v>1</v>
      </c>
      <c r="J27" s="288">
        <f>J28</f>
        <v>8000</v>
      </c>
      <c r="K27" s="288">
        <f>K28</f>
        <v>8000</v>
      </c>
      <c r="L27" s="289">
        <f>L28</f>
        <v>8000</v>
      </c>
      <c r="M27" s="158"/>
    </row>
    <row r="28" spans="1:13" ht="29.25" customHeight="1" x14ac:dyDescent="0.25">
      <c r="A28" s="210"/>
      <c r="B28" s="464" t="s">
        <v>22</v>
      </c>
      <c r="C28" s="465">
        <v>1</v>
      </c>
      <c r="D28" s="466">
        <v>4</v>
      </c>
      <c r="E28" s="467" t="s">
        <v>49</v>
      </c>
      <c r="F28" s="468" t="s">
        <v>31</v>
      </c>
      <c r="G28" s="467" t="s">
        <v>6</v>
      </c>
      <c r="H28" s="469" t="s">
        <v>548</v>
      </c>
      <c r="I28" s="470" t="s">
        <v>19</v>
      </c>
      <c r="J28" s="471">
        <v>8000</v>
      </c>
      <c r="K28" s="471">
        <v>8000</v>
      </c>
      <c r="L28" s="472">
        <v>8000</v>
      </c>
      <c r="M28" s="158"/>
    </row>
    <row r="29" spans="1:13" ht="29.25" customHeight="1" x14ac:dyDescent="0.25">
      <c r="A29" s="210"/>
      <c r="B29" s="372" t="s">
        <v>357</v>
      </c>
      <c r="C29" s="286">
        <v>1</v>
      </c>
      <c r="D29" s="373">
        <v>4</v>
      </c>
      <c r="E29" s="283" t="s">
        <v>49</v>
      </c>
      <c r="F29" s="284" t="s">
        <v>31</v>
      </c>
      <c r="G29" s="283" t="s">
        <v>6</v>
      </c>
      <c r="H29" s="285" t="s">
        <v>549</v>
      </c>
      <c r="I29" s="287" t="s">
        <v>1</v>
      </c>
      <c r="J29" s="288">
        <f>J30</f>
        <v>27500</v>
      </c>
      <c r="K29" s="288">
        <f>K30</f>
        <v>27500</v>
      </c>
      <c r="L29" s="289">
        <f>L30</f>
        <v>27500</v>
      </c>
      <c r="M29" s="158"/>
    </row>
    <row r="30" spans="1:13" ht="29.25" customHeight="1" x14ac:dyDescent="0.25">
      <c r="A30" s="210"/>
      <c r="B30" s="464" t="s">
        <v>22</v>
      </c>
      <c r="C30" s="465">
        <v>1</v>
      </c>
      <c r="D30" s="466">
        <v>4</v>
      </c>
      <c r="E30" s="467" t="s">
        <v>49</v>
      </c>
      <c r="F30" s="468" t="s">
        <v>31</v>
      </c>
      <c r="G30" s="467" t="s">
        <v>6</v>
      </c>
      <c r="H30" s="469" t="s">
        <v>549</v>
      </c>
      <c r="I30" s="470" t="s">
        <v>19</v>
      </c>
      <c r="J30" s="471">
        <v>27500</v>
      </c>
      <c r="K30" s="471">
        <v>27500</v>
      </c>
      <c r="L30" s="472">
        <v>27500</v>
      </c>
      <c r="M30" s="158"/>
    </row>
    <row r="31" spans="1:13" ht="48.75" customHeight="1" x14ac:dyDescent="0.25">
      <c r="A31" s="210"/>
      <c r="B31" s="372" t="s">
        <v>550</v>
      </c>
      <c r="C31" s="286">
        <v>1</v>
      </c>
      <c r="D31" s="373">
        <v>4</v>
      </c>
      <c r="E31" s="283" t="s">
        <v>49</v>
      </c>
      <c r="F31" s="284" t="s">
        <v>31</v>
      </c>
      <c r="G31" s="283" t="s">
        <v>21</v>
      </c>
      <c r="H31" s="285" t="s">
        <v>3</v>
      </c>
      <c r="I31" s="287" t="s">
        <v>1</v>
      </c>
      <c r="J31" s="288">
        <f>J32+J34</f>
        <v>183789.6</v>
      </c>
      <c r="K31" s="288">
        <f>K32+K34+K36</f>
        <v>48300</v>
      </c>
      <c r="L31" s="289">
        <f>L32+L34</f>
        <v>0</v>
      </c>
      <c r="M31" s="158"/>
    </row>
    <row r="32" spans="1:13" ht="51.75" customHeight="1" x14ac:dyDescent="0.25">
      <c r="A32" s="210"/>
      <c r="B32" s="361" t="s">
        <v>551</v>
      </c>
      <c r="C32" s="253">
        <v>1</v>
      </c>
      <c r="D32" s="300">
        <v>4</v>
      </c>
      <c r="E32" s="250" t="s">
        <v>49</v>
      </c>
      <c r="F32" s="251" t="s">
        <v>31</v>
      </c>
      <c r="G32" s="250" t="s">
        <v>21</v>
      </c>
      <c r="H32" s="252" t="s">
        <v>552</v>
      </c>
      <c r="I32" s="254" t="s">
        <v>1</v>
      </c>
      <c r="J32" s="255">
        <f>J33</f>
        <v>143489.60000000001</v>
      </c>
      <c r="K32" s="255">
        <f>K33</f>
        <v>0</v>
      </c>
      <c r="L32" s="256">
        <f>L33</f>
        <v>0</v>
      </c>
      <c r="M32" s="158"/>
    </row>
    <row r="33" spans="1:13" ht="23.25" customHeight="1" x14ac:dyDescent="0.25">
      <c r="A33" s="210"/>
      <c r="B33" s="464" t="s">
        <v>243</v>
      </c>
      <c r="C33" s="465">
        <v>1</v>
      </c>
      <c r="D33" s="466">
        <v>4</v>
      </c>
      <c r="E33" s="467" t="s">
        <v>49</v>
      </c>
      <c r="F33" s="468" t="s">
        <v>31</v>
      </c>
      <c r="G33" s="467" t="s">
        <v>21</v>
      </c>
      <c r="H33" s="469" t="s">
        <v>552</v>
      </c>
      <c r="I33" s="470" t="s">
        <v>358</v>
      </c>
      <c r="J33" s="471">
        <v>143489.60000000001</v>
      </c>
      <c r="K33" s="471"/>
      <c r="L33" s="472">
        <v>0</v>
      </c>
      <c r="M33" s="158"/>
    </row>
    <row r="34" spans="1:13" ht="50.25" customHeight="1" x14ac:dyDescent="0.25">
      <c r="A34" s="210"/>
      <c r="B34" s="372" t="s">
        <v>553</v>
      </c>
      <c r="C34" s="286">
        <v>1</v>
      </c>
      <c r="D34" s="373">
        <v>4</v>
      </c>
      <c r="E34" s="283" t="s">
        <v>49</v>
      </c>
      <c r="F34" s="284" t="s">
        <v>31</v>
      </c>
      <c r="G34" s="283" t="s">
        <v>21</v>
      </c>
      <c r="H34" s="285" t="s">
        <v>554</v>
      </c>
      <c r="I34" s="287" t="s">
        <v>1</v>
      </c>
      <c r="J34" s="288">
        <f>J35</f>
        <v>40300</v>
      </c>
      <c r="K34" s="288">
        <f>K35</f>
        <v>40300</v>
      </c>
      <c r="L34" s="289">
        <f>L35</f>
        <v>0</v>
      </c>
      <c r="M34" s="158"/>
    </row>
    <row r="35" spans="1:13" ht="29.25" customHeight="1" x14ac:dyDescent="0.25">
      <c r="A35" s="210"/>
      <c r="B35" s="464" t="s">
        <v>243</v>
      </c>
      <c r="C35" s="465">
        <v>1</v>
      </c>
      <c r="D35" s="466">
        <v>4</v>
      </c>
      <c r="E35" s="467" t="s">
        <v>49</v>
      </c>
      <c r="F35" s="468" t="s">
        <v>31</v>
      </c>
      <c r="G35" s="467" t="s">
        <v>21</v>
      </c>
      <c r="H35" s="469" t="s">
        <v>554</v>
      </c>
      <c r="I35" s="470" t="s">
        <v>358</v>
      </c>
      <c r="J35" s="471">
        <v>40300</v>
      </c>
      <c r="K35" s="471">
        <v>40300</v>
      </c>
      <c r="L35" s="472"/>
      <c r="M35" s="158"/>
    </row>
    <row r="36" spans="1:13" ht="61.5" customHeight="1" x14ac:dyDescent="0.25">
      <c r="A36" s="210"/>
      <c r="B36" s="372" t="s">
        <v>555</v>
      </c>
      <c r="C36" s="286">
        <v>1</v>
      </c>
      <c r="D36" s="373">
        <v>4</v>
      </c>
      <c r="E36" s="283" t="s">
        <v>49</v>
      </c>
      <c r="F36" s="284" t="s">
        <v>31</v>
      </c>
      <c r="G36" s="283" t="s">
        <v>21</v>
      </c>
      <c r="H36" s="285" t="s">
        <v>556</v>
      </c>
      <c r="I36" s="287" t="s">
        <v>1</v>
      </c>
      <c r="J36" s="288">
        <f>J37</f>
        <v>8000</v>
      </c>
      <c r="K36" s="288">
        <f>K37</f>
        <v>8000</v>
      </c>
      <c r="L36" s="289">
        <f>L37</f>
        <v>0</v>
      </c>
      <c r="M36" s="158"/>
    </row>
    <row r="37" spans="1:13" ht="29.25" customHeight="1" x14ac:dyDescent="0.25">
      <c r="A37" s="210"/>
      <c r="B37" s="464" t="s">
        <v>243</v>
      </c>
      <c r="C37" s="465">
        <v>1</v>
      </c>
      <c r="D37" s="466">
        <v>4</v>
      </c>
      <c r="E37" s="467" t="s">
        <v>49</v>
      </c>
      <c r="F37" s="468" t="s">
        <v>31</v>
      </c>
      <c r="G37" s="467" t="s">
        <v>21</v>
      </c>
      <c r="H37" s="469" t="s">
        <v>556</v>
      </c>
      <c r="I37" s="470" t="s">
        <v>358</v>
      </c>
      <c r="J37" s="471">
        <v>8000</v>
      </c>
      <c r="K37" s="586">
        <v>8000</v>
      </c>
      <c r="L37" s="472"/>
      <c r="M37" s="158"/>
    </row>
    <row r="38" spans="1:13" ht="46.5" customHeight="1" x14ac:dyDescent="0.25">
      <c r="A38" s="210"/>
      <c r="B38" s="482" t="s">
        <v>321</v>
      </c>
      <c r="C38" s="483">
        <v>1</v>
      </c>
      <c r="D38" s="484">
        <v>6</v>
      </c>
      <c r="E38" s="485" t="s">
        <v>1</v>
      </c>
      <c r="F38" s="486" t="s">
        <v>1</v>
      </c>
      <c r="G38" s="485" t="s">
        <v>1</v>
      </c>
      <c r="H38" s="487" t="s">
        <v>1</v>
      </c>
      <c r="I38" s="488" t="s">
        <v>1</v>
      </c>
      <c r="J38" s="489">
        <f>J39</f>
        <v>52079</v>
      </c>
      <c r="K38" s="489">
        <v>0</v>
      </c>
      <c r="L38" s="490">
        <v>0</v>
      </c>
      <c r="M38" s="158"/>
    </row>
    <row r="39" spans="1:13" ht="63.75" customHeight="1" x14ac:dyDescent="0.25">
      <c r="A39" s="210"/>
      <c r="B39" s="361" t="s">
        <v>626</v>
      </c>
      <c r="C39" s="253">
        <v>1</v>
      </c>
      <c r="D39" s="300">
        <v>6</v>
      </c>
      <c r="E39" s="250" t="s">
        <v>49</v>
      </c>
      <c r="F39" s="251" t="s">
        <v>5</v>
      </c>
      <c r="G39" s="250" t="s">
        <v>4</v>
      </c>
      <c r="H39" s="252" t="s">
        <v>3</v>
      </c>
      <c r="I39" s="254" t="s">
        <v>1</v>
      </c>
      <c r="J39" s="255">
        <f>J40</f>
        <v>52079</v>
      </c>
      <c r="K39" s="255">
        <v>0</v>
      </c>
      <c r="L39" s="256">
        <v>0</v>
      </c>
      <c r="M39" s="158"/>
    </row>
    <row r="40" spans="1:13" ht="19.5" customHeight="1" x14ac:dyDescent="0.25">
      <c r="A40" s="210"/>
      <c r="B40" s="361" t="s">
        <v>544</v>
      </c>
      <c r="C40" s="253">
        <v>1</v>
      </c>
      <c r="D40" s="300">
        <v>6</v>
      </c>
      <c r="E40" s="250" t="s">
        <v>49</v>
      </c>
      <c r="F40" s="251" t="s">
        <v>31</v>
      </c>
      <c r="G40" s="250" t="s">
        <v>4</v>
      </c>
      <c r="H40" s="252" t="s">
        <v>3</v>
      </c>
      <c r="I40" s="254" t="s">
        <v>1</v>
      </c>
      <c r="J40" s="255">
        <f>J41</f>
        <v>52079</v>
      </c>
      <c r="K40" s="255">
        <v>0</v>
      </c>
      <c r="L40" s="256">
        <v>0</v>
      </c>
      <c r="M40" s="158"/>
    </row>
    <row r="41" spans="1:13" ht="37.5" customHeight="1" x14ac:dyDescent="0.25">
      <c r="A41" s="210"/>
      <c r="B41" s="361" t="s">
        <v>550</v>
      </c>
      <c r="C41" s="253">
        <v>1</v>
      </c>
      <c r="D41" s="300">
        <v>6</v>
      </c>
      <c r="E41" s="250" t="s">
        <v>49</v>
      </c>
      <c r="F41" s="251" t="s">
        <v>31</v>
      </c>
      <c r="G41" s="250" t="s">
        <v>21</v>
      </c>
      <c r="H41" s="252" t="s">
        <v>3</v>
      </c>
      <c r="I41" s="254" t="s">
        <v>1</v>
      </c>
      <c r="J41" s="255">
        <f>J42</f>
        <v>52079</v>
      </c>
      <c r="K41" s="255">
        <v>0</v>
      </c>
      <c r="L41" s="256">
        <v>0</v>
      </c>
      <c r="M41" s="158"/>
    </row>
    <row r="42" spans="1:13" ht="45.75" customHeight="1" x14ac:dyDescent="0.25">
      <c r="A42" s="210"/>
      <c r="B42" s="361" t="s">
        <v>557</v>
      </c>
      <c r="C42" s="253">
        <v>1</v>
      </c>
      <c r="D42" s="300">
        <v>6</v>
      </c>
      <c r="E42" s="250" t="s">
        <v>49</v>
      </c>
      <c r="F42" s="251" t="s">
        <v>31</v>
      </c>
      <c r="G42" s="250" t="s">
        <v>21</v>
      </c>
      <c r="H42" s="252" t="s">
        <v>558</v>
      </c>
      <c r="I42" s="254" t="s">
        <v>1</v>
      </c>
      <c r="J42" s="255">
        <f>J43</f>
        <v>52079</v>
      </c>
      <c r="K42" s="255">
        <v>0</v>
      </c>
      <c r="L42" s="256">
        <v>0</v>
      </c>
      <c r="M42" s="158"/>
    </row>
    <row r="43" spans="1:13" ht="15" customHeight="1" x14ac:dyDescent="0.25">
      <c r="A43" s="210"/>
      <c r="B43" s="464" t="s">
        <v>243</v>
      </c>
      <c r="C43" s="465">
        <v>1</v>
      </c>
      <c r="D43" s="466">
        <v>6</v>
      </c>
      <c r="E43" s="467" t="s">
        <v>49</v>
      </c>
      <c r="F43" s="468" t="s">
        <v>31</v>
      </c>
      <c r="G43" s="467" t="s">
        <v>21</v>
      </c>
      <c r="H43" s="469" t="s">
        <v>558</v>
      </c>
      <c r="I43" s="470" t="s">
        <v>358</v>
      </c>
      <c r="J43" s="471">
        <v>52079</v>
      </c>
      <c r="K43" s="471">
        <v>0</v>
      </c>
      <c r="L43" s="472">
        <v>0</v>
      </c>
      <c r="M43" s="158"/>
    </row>
    <row r="44" spans="1:13" ht="29.25" customHeight="1" x14ac:dyDescent="0.25">
      <c r="A44" s="210"/>
      <c r="B44" s="482" t="s">
        <v>60</v>
      </c>
      <c r="C44" s="483">
        <v>1</v>
      </c>
      <c r="D44" s="484">
        <v>13</v>
      </c>
      <c r="E44" s="485" t="s">
        <v>1</v>
      </c>
      <c r="F44" s="486" t="s">
        <v>1</v>
      </c>
      <c r="G44" s="485" t="s">
        <v>1</v>
      </c>
      <c r="H44" s="487" t="s">
        <v>1</v>
      </c>
      <c r="I44" s="488" t="s">
        <v>1</v>
      </c>
      <c r="J44" s="489">
        <f t="shared" ref="J44:L46" si="2">J45</f>
        <v>8852332</v>
      </c>
      <c r="K44" s="489">
        <f t="shared" si="2"/>
        <v>8695261.0800000001</v>
      </c>
      <c r="L44" s="490">
        <f t="shared" si="2"/>
        <v>8612794.0800000001</v>
      </c>
      <c r="M44" s="158"/>
    </row>
    <row r="45" spans="1:13" ht="67.5" customHeight="1" x14ac:dyDescent="0.25">
      <c r="A45" s="210"/>
      <c r="B45" s="361" t="s">
        <v>626</v>
      </c>
      <c r="C45" s="253">
        <v>1</v>
      </c>
      <c r="D45" s="300">
        <v>13</v>
      </c>
      <c r="E45" s="250" t="s">
        <v>49</v>
      </c>
      <c r="F45" s="251" t="s">
        <v>5</v>
      </c>
      <c r="G45" s="250" t="s">
        <v>4</v>
      </c>
      <c r="H45" s="252" t="s">
        <v>3</v>
      </c>
      <c r="I45" s="254" t="s">
        <v>1</v>
      </c>
      <c r="J45" s="255">
        <f t="shared" si="2"/>
        <v>8852332</v>
      </c>
      <c r="K45" s="255">
        <f t="shared" si="2"/>
        <v>8695261.0800000001</v>
      </c>
      <c r="L45" s="256">
        <f t="shared" si="2"/>
        <v>8612794.0800000001</v>
      </c>
      <c r="M45" s="158"/>
    </row>
    <row r="46" spans="1:13" ht="18.75" customHeight="1" x14ac:dyDescent="0.25">
      <c r="A46" s="210"/>
      <c r="B46" s="361" t="s">
        <v>544</v>
      </c>
      <c r="C46" s="253">
        <v>1</v>
      </c>
      <c r="D46" s="300">
        <v>13</v>
      </c>
      <c r="E46" s="250" t="s">
        <v>49</v>
      </c>
      <c r="F46" s="251" t="s">
        <v>31</v>
      </c>
      <c r="G46" s="250" t="s">
        <v>4</v>
      </c>
      <c r="H46" s="252" t="s">
        <v>3</v>
      </c>
      <c r="I46" s="254" t="s">
        <v>1</v>
      </c>
      <c r="J46" s="255">
        <f t="shared" si="2"/>
        <v>8852332</v>
      </c>
      <c r="K46" s="255">
        <f t="shared" si="2"/>
        <v>8695261.0800000001</v>
      </c>
      <c r="L46" s="256">
        <f t="shared" si="2"/>
        <v>8612794.0800000001</v>
      </c>
      <c r="M46" s="158"/>
    </row>
    <row r="47" spans="1:13" ht="37.5" customHeight="1" x14ac:dyDescent="0.25">
      <c r="A47" s="210"/>
      <c r="B47" s="361" t="s">
        <v>545</v>
      </c>
      <c r="C47" s="253">
        <v>1</v>
      </c>
      <c r="D47" s="300">
        <v>13</v>
      </c>
      <c r="E47" s="250" t="s">
        <v>49</v>
      </c>
      <c r="F47" s="251" t="s">
        <v>31</v>
      </c>
      <c r="G47" s="250" t="s">
        <v>6</v>
      </c>
      <c r="H47" s="252" t="s">
        <v>3</v>
      </c>
      <c r="I47" s="254" t="s">
        <v>1</v>
      </c>
      <c r="J47" s="255">
        <f>J48+J51+J55+J57+J59</f>
        <v>8852332</v>
      </c>
      <c r="K47" s="255">
        <f>K48+K51+K53+K55+K57+K59</f>
        <v>8695261.0800000001</v>
      </c>
      <c r="L47" s="256">
        <f>L48+L51+L53+L55+L57+L59</f>
        <v>8612794.0800000001</v>
      </c>
      <c r="M47" s="158"/>
    </row>
    <row r="48" spans="1:13" ht="29.25" customHeight="1" x14ac:dyDescent="0.25">
      <c r="A48" s="210"/>
      <c r="B48" s="361" t="s">
        <v>559</v>
      </c>
      <c r="C48" s="253">
        <v>1</v>
      </c>
      <c r="D48" s="300">
        <v>13</v>
      </c>
      <c r="E48" s="250" t="s">
        <v>49</v>
      </c>
      <c r="F48" s="251" t="s">
        <v>31</v>
      </c>
      <c r="G48" s="250" t="s">
        <v>6</v>
      </c>
      <c r="H48" s="252" t="s">
        <v>560</v>
      </c>
      <c r="I48" s="254" t="s">
        <v>1</v>
      </c>
      <c r="J48" s="255">
        <f>J49+J50</f>
        <v>7627652</v>
      </c>
      <c r="K48" s="255">
        <f>K49+K50</f>
        <v>8132961.0800000001</v>
      </c>
      <c r="L48" s="256">
        <f>L49+L50</f>
        <v>8050494.0800000001</v>
      </c>
      <c r="M48" s="158"/>
    </row>
    <row r="49" spans="1:13" ht="25.5" customHeight="1" x14ac:dyDescent="0.25">
      <c r="A49" s="210"/>
      <c r="B49" s="473" t="s">
        <v>561</v>
      </c>
      <c r="C49" s="474">
        <v>1</v>
      </c>
      <c r="D49" s="475">
        <v>13</v>
      </c>
      <c r="E49" s="476" t="s">
        <v>49</v>
      </c>
      <c r="F49" s="477" t="s">
        <v>31</v>
      </c>
      <c r="G49" s="476" t="s">
        <v>6</v>
      </c>
      <c r="H49" s="478" t="s">
        <v>560</v>
      </c>
      <c r="I49" s="479" t="s">
        <v>562</v>
      </c>
      <c r="J49" s="480">
        <v>5392662.2000000002</v>
      </c>
      <c r="K49" s="480">
        <v>6780302.2000000002</v>
      </c>
      <c r="L49" s="481">
        <v>6780302.2000000002</v>
      </c>
      <c r="M49" s="158"/>
    </row>
    <row r="50" spans="1:13" ht="39.75" customHeight="1" x14ac:dyDescent="0.25">
      <c r="A50" s="210"/>
      <c r="B50" s="464" t="s">
        <v>22</v>
      </c>
      <c r="C50" s="465">
        <v>1</v>
      </c>
      <c r="D50" s="466">
        <v>13</v>
      </c>
      <c r="E50" s="467" t="s">
        <v>49</v>
      </c>
      <c r="F50" s="468" t="s">
        <v>31</v>
      </c>
      <c r="G50" s="467" t="s">
        <v>6</v>
      </c>
      <c r="H50" s="469" t="s">
        <v>560</v>
      </c>
      <c r="I50" s="470" t="s">
        <v>19</v>
      </c>
      <c r="J50" s="471">
        <f>1234378+100000+500000+400611.8</f>
        <v>2234989.7999999998</v>
      </c>
      <c r="K50" s="471">
        <v>1352658.88</v>
      </c>
      <c r="L50" s="472">
        <v>1270191.8799999999</v>
      </c>
      <c r="M50" s="158"/>
    </row>
    <row r="51" spans="1:13" ht="37.5" customHeight="1" x14ac:dyDescent="0.25">
      <c r="A51" s="210"/>
      <c r="B51" s="372" t="s">
        <v>368</v>
      </c>
      <c r="C51" s="286">
        <v>1</v>
      </c>
      <c r="D51" s="373">
        <v>13</v>
      </c>
      <c r="E51" s="283" t="s">
        <v>49</v>
      </c>
      <c r="F51" s="284" t="s">
        <v>31</v>
      </c>
      <c r="G51" s="283" t="s">
        <v>6</v>
      </c>
      <c r="H51" s="285" t="s">
        <v>563</v>
      </c>
      <c r="I51" s="287" t="s">
        <v>1</v>
      </c>
      <c r="J51" s="288">
        <f>J52</f>
        <v>499000</v>
      </c>
      <c r="K51" s="288">
        <v>0</v>
      </c>
      <c r="L51" s="289">
        <v>0</v>
      </c>
      <c r="M51" s="158"/>
    </row>
    <row r="52" spans="1:13" ht="23.25" customHeight="1" x14ac:dyDescent="0.25">
      <c r="A52" s="210"/>
      <c r="B52" s="464" t="s">
        <v>561</v>
      </c>
      <c r="C52" s="465">
        <v>1</v>
      </c>
      <c r="D52" s="466">
        <v>13</v>
      </c>
      <c r="E52" s="467" t="s">
        <v>49</v>
      </c>
      <c r="F52" s="468" t="s">
        <v>31</v>
      </c>
      <c r="G52" s="467" t="s">
        <v>6</v>
      </c>
      <c r="H52" s="469" t="s">
        <v>563</v>
      </c>
      <c r="I52" s="470" t="s">
        <v>562</v>
      </c>
      <c r="J52" s="471">
        <v>499000</v>
      </c>
      <c r="K52" s="471">
        <v>0</v>
      </c>
      <c r="L52" s="472">
        <v>0</v>
      </c>
      <c r="M52" s="158"/>
    </row>
    <row r="53" spans="1:13" ht="36" customHeight="1" x14ac:dyDescent="0.25">
      <c r="A53" s="210"/>
      <c r="B53" s="372" t="s">
        <v>564</v>
      </c>
      <c r="C53" s="286">
        <v>1</v>
      </c>
      <c r="D53" s="373">
        <v>13</v>
      </c>
      <c r="E53" s="283" t="s">
        <v>49</v>
      </c>
      <c r="F53" s="284" t="s">
        <v>31</v>
      </c>
      <c r="G53" s="283" t="s">
        <v>6</v>
      </c>
      <c r="H53" s="285" t="s">
        <v>565</v>
      </c>
      <c r="I53" s="287" t="s">
        <v>1</v>
      </c>
      <c r="J53" s="288">
        <f>J54</f>
        <v>0</v>
      </c>
      <c r="K53" s="288">
        <v>0</v>
      </c>
      <c r="L53" s="289">
        <v>0</v>
      </c>
      <c r="M53" s="158"/>
    </row>
    <row r="54" spans="1:13" ht="21.75" customHeight="1" x14ac:dyDescent="0.25">
      <c r="A54" s="210"/>
      <c r="B54" s="464" t="s">
        <v>561</v>
      </c>
      <c r="C54" s="465">
        <v>1</v>
      </c>
      <c r="D54" s="466">
        <v>13</v>
      </c>
      <c r="E54" s="467" t="s">
        <v>49</v>
      </c>
      <c r="F54" s="468" t="s">
        <v>31</v>
      </c>
      <c r="G54" s="467" t="s">
        <v>6</v>
      </c>
      <c r="H54" s="469" t="s">
        <v>565</v>
      </c>
      <c r="I54" s="470" t="s">
        <v>562</v>
      </c>
      <c r="J54" s="471"/>
      <c r="K54" s="471">
        <v>0</v>
      </c>
      <c r="L54" s="472">
        <v>0</v>
      </c>
      <c r="M54" s="158"/>
    </row>
    <row r="55" spans="1:13" ht="21" customHeight="1" x14ac:dyDescent="0.25">
      <c r="A55" s="210"/>
      <c r="B55" s="372" t="s">
        <v>59</v>
      </c>
      <c r="C55" s="286">
        <v>1</v>
      </c>
      <c r="D55" s="373">
        <v>13</v>
      </c>
      <c r="E55" s="283" t="s">
        <v>49</v>
      </c>
      <c r="F55" s="284" t="s">
        <v>31</v>
      </c>
      <c r="G55" s="283" t="s">
        <v>6</v>
      </c>
      <c r="H55" s="285" t="s">
        <v>58</v>
      </c>
      <c r="I55" s="287" t="s">
        <v>1</v>
      </c>
      <c r="J55" s="288">
        <f>J56</f>
        <v>15480</v>
      </c>
      <c r="K55" s="288">
        <f>K56</f>
        <v>6500</v>
      </c>
      <c r="L55" s="289">
        <f>L56</f>
        <v>6500</v>
      </c>
      <c r="M55" s="158"/>
    </row>
    <row r="56" spans="1:13" ht="22.5" customHeight="1" x14ac:dyDescent="0.25">
      <c r="A56" s="210"/>
      <c r="B56" s="464" t="s">
        <v>56</v>
      </c>
      <c r="C56" s="465">
        <v>1</v>
      </c>
      <c r="D56" s="466">
        <v>13</v>
      </c>
      <c r="E56" s="467" t="s">
        <v>49</v>
      </c>
      <c r="F56" s="468" t="s">
        <v>31</v>
      </c>
      <c r="G56" s="467" t="s">
        <v>6</v>
      </c>
      <c r="H56" s="469" t="s">
        <v>58</v>
      </c>
      <c r="I56" s="470" t="s">
        <v>54</v>
      </c>
      <c r="J56" s="471">
        <f>6500+8980</f>
        <v>15480</v>
      </c>
      <c r="K56" s="471">
        <v>6500</v>
      </c>
      <c r="L56" s="472">
        <v>6500</v>
      </c>
      <c r="M56" s="158"/>
    </row>
    <row r="57" spans="1:13" ht="21.75" customHeight="1" x14ac:dyDescent="0.25">
      <c r="A57" s="210"/>
      <c r="B57" s="372" t="s">
        <v>57</v>
      </c>
      <c r="C57" s="286">
        <v>1</v>
      </c>
      <c r="D57" s="373">
        <v>13</v>
      </c>
      <c r="E57" s="283" t="s">
        <v>49</v>
      </c>
      <c r="F57" s="284" t="s">
        <v>31</v>
      </c>
      <c r="G57" s="283" t="s">
        <v>6</v>
      </c>
      <c r="H57" s="285" t="s">
        <v>55</v>
      </c>
      <c r="I57" s="287" t="s">
        <v>1</v>
      </c>
      <c r="J57" s="288">
        <f>J58</f>
        <v>20000</v>
      </c>
      <c r="K57" s="288">
        <f>K58</f>
        <v>20000</v>
      </c>
      <c r="L57" s="289">
        <f>L58</f>
        <v>20000</v>
      </c>
      <c r="M57" s="158"/>
    </row>
    <row r="58" spans="1:13" ht="37.5" customHeight="1" x14ac:dyDescent="0.25">
      <c r="A58" s="210"/>
      <c r="B58" s="464" t="s">
        <v>22</v>
      </c>
      <c r="C58" s="465">
        <v>1</v>
      </c>
      <c r="D58" s="466">
        <v>13</v>
      </c>
      <c r="E58" s="467" t="s">
        <v>49</v>
      </c>
      <c r="F58" s="468" t="s">
        <v>31</v>
      </c>
      <c r="G58" s="467" t="s">
        <v>6</v>
      </c>
      <c r="H58" s="469" t="s">
        <v>55</v>
      </c>
      <c r="I58" s="470" t="s">
        <v>19</v>
      </c>
      <c r="J58" s="471">
        <v>20000</v>
      </c>
      <c r="K58" s="471">
        <v>20000</v>
      </c>
      <c r="L58" s="472">
        <v>20000</v>
      </c>
      <c r="M58" s="158"/>
    </row>
    <row r="59" spans="1:13" ht="21" customHeight="1" x14ac:dyDescent="0.25">
      <c r="A59" s="210"/>
      <c r="B59" s="372" t="s">
        <v>566</v>
      </c>
      <c r="C59" s="286">
        <v>1</v>
      </c>
      <c r="D59" s="373">
        <v>13</v>
      </c>
      <c r="E59" s="283" t="s">
        <v>49</v>
      </c>
      <c r="F59" s="284" t="s">
        <v>31</v>
      </c>
      <c r="G59" s="283" t="s">
        <v>6</v>
      </c>
      <c r="H59" s="285" t="s">
        <v>356</v>
      </c>
      <c r="I59" s="287" t="s">
        <v>1</v>
      </c>
      <c r="J59" s="288">
        <f>J60</f>
        <v>690200</v>
      </c>
      <c r="K59" s="288">
        <f>K60</f>
        <v>535800</v>
      </c>
      <c r="L59" s="289">
        <f>L60</f>
        <v>535800</v>
      </c>
      <c r="M59" s="158"/>
    </row>
    <row r="60" spans="1:13" ht="15" customHeight="1" x14ac:dyDescent="0.25">
      <c r="A60" s="210"/>
      <c r="B60" s="464" t="s">
        <v>56</v>
      </c>
      <c r="C60" s="465">
        <v>1</v>
      </c>
      <c r="D60" s="466">
        <v>13</v>
      </c>
      <c r="E60" s="467" t="s">
        <v>49</v>
      </c>
      <c r="F60" s="468" t="s">
        <v>31</v>
      </c>
      <c r="G60" s="467" t="s">
        <v>6</v>
      </c>
      <c r="H60" s="469" t="s">
        <v>356</v>
      </c>
      <c r="I60" s="470" t="s">
        <v>54</v>
      </c>
      <c r="J60" s="471">
        <v>690200</v>
      </c>
      <c r="K60" s="471">
        <v>535800</v>
      </c>
      <c r="L60" s="472">
        <v>535800</v>
      </c>
      <c r="M60" s="158"/>
    </row>
    <row r="61" spans="1:13" ht="21.75" customHeight="1" x14ac:dyDescent="0.25">
      <c r="A61" s="210"/>
      <c r="B61" s="510" t="s">
        <v>53</v>
      </c>
      <c r="C61" s="511">
        <v>2</v>
      </c>
      <c r="D61" s="512" t="s">
        <v>1</v>
      </c>
      <c r="E61" s="513" t="s">
        <v>1</v>
      </c>
      <c r="F61" s="514" t="s">
        <v>1</v>
      </c>
      <c r="G61" s="513" t="s">
        <v>1</v>
      </c>
      <c r="H61" s="515" t="s">
        <v>1</v>
      </c>
      <c r="I61" s="516" t="s">
        <v>1</v>
      </c>
      <c r="J61" s="517">
        <f t="shared" ref="J61:J66" si="3">J62</f>
        <v>385600</v>
      </c>
      <c r="K61" s="517">
        <f>K63</f>
        <v>425300</v>
      </c>
      <c r="L61" s="518">
        <f t="shared" ref="L61:L66" si="4">L62</f>
        <v>465700</v>
      </c>
      <c r="M61" s="158"/>
    </row>
    <row r="62" spans="1:13" ht="23.25" customHeight="1" x14ac:dyDescent="0.25">
      <c r="A62" s="210"/>
      <c r="B62" s="352" t="s">
        <v>52</v>
      </c>
      <c r="C62" s="353">
        <v>2</v>
      </c>
      <c r="D62" s="354">
        <v>3</v>
      </c>
      <c r="E62" s="355" t="s">
        <v>1</v>
      </c>
      <c r="F62" s="356" t="s">
        <v>1</v>
      </c>
      <c r="G62" s="355" t="s">
        <v>1</v>
      </c>
      <c r="H62" s="357" t="s">
        <v>1</v>
      </c>
      <c r="I62" s="358" t="s">
        <v>1</v>
      </c>
      <c r="J62" s="359">
        <f t="shared" si="3"/>
        <v>385600</v>
      </c>
      <c r="K62" s="359">
        <f>K63</f>
        <v>425300</v>
      </c>
      <c r="L62" s="360">
        <f t="shared" si="4"/>
        <v>465700</v>
      </c>
      <c r="M62" s="158"/>
    </row>
    <row r="63" spans="1:13" ht="62.25" customHeight="1" x14ac:dyDescent="0.25">
      <c r="A63" s="210"/>
      <c r="B63" s="361" t="s">
        <v>626</v>
      </c>
      <c r="C63" s="253">
        <v>2</v>
      </c>
      <c r="D63" s="300">
        <v>3</v>
      </c>
      <c r="E63" s="250" t="s">
        <v>49</v>
      </c>
      <c r="F63" s="251" t="s">
        <v>5</v>
      </c>
      <c r="G63" s="250" t="s">
        <v>4</v>
      </c>
      <c r="H63" s="252" t="s">
        <v>3</v>
      </c>
      <c r="I63" s="254" t="s">
        <v>1</v>
      </c>
      <c r="J63" s="255">
        <f t="shared" si="3"/>
        <v>385600</v>
      </c>
      <c r="K63" s="255">
        <f>K64</f>
        <v>425300</v>
      </c>
      <c r="L63" s="256">
        <f t="shared" si="4"/>
        <v>465700</v>
      </c>
      <c r="M63" s="158"/>
    </row>
    <row r="64" spans="1:13" ht="21.75" customHeight="1" x14ac:dyDescent="0.25">
      <c r="A64" s="210"/>
      <c r="B64" s="361" t="s">
        <v>544</v>
      </c>
      <c r="C64" s="253">
        <v>2</v>
      </c>
      <c r="D64" s="300">
        <v>3</v>
      </c>
      <c r="E64" s="250" t="s">
        <v>49</v>
      </c>
      <c r="F64" s="251" t="s">
        <v>31</v>
      </c>
      <c r="G64" s="250" t="s">
        <v>4</v>
      </c>
      <c r="H64" s="252" t="s">
        <v>3</v>
      </c>
      <c r="I64" s="254" t="s">
        <v>1</v>
      </c>
      <c r="J64" s="255">
        <f t="shared" si="3"/>
        <v>385600</v>
      </c>
      <c r="K64" s="255">
        <f>K65</f>
        <v>425300</v>
      </c>
      <c r="L64" s="256">
        <f t="shared" si="4"/>
        <v>465700</v>
      </c>
      <c r="M64" s="158"/>
    </row>
    <row r="65" spans="1:13" ht="39" customHeight="1" x14ac:dyDescent="0.25">
      <c r="A65" s="210"/>
      <c r="B65" s="361" t="s">
        <v>545</v>
      </c>
      <c r="C65" s="253">
        <v>2</v>
      </c>
      <c r="D65" s="300">
        <v>3</v>
      </c>
      <c r="E65" s="250" t="s">
        <v>49</v>
      </c>
      <c r="F65" s="251" t="s">
        <v>31</v>
      </c>
      <c r="G65" s="250" t="s">
        <v>6</v>
      </c>
      <c r="H65" s="252" t="s">
        <v>3</v>
      </c>
      <c r="I65" s="254" t="s">
        <v>1</v>
      </c>
      <c r="J65" s="255">
        <f t="shared" si="3"/>
        <v>385600</v>
      </c>
      <c r="K65" s="255">
        <f>K66</f>
        <v>425300</v>
      </c>
      <c r="L65" s="256">
        <f t="shared" si="4"/>
        <v>465700</v>
      </c>
      <c r="M65" s="158"/>
    </row>
    <row r="66" spans="1:13" ht="39" customHeight="1" x14ac:dyDescent="0.25">
      <c r="A66" s="210"/>
      <c r="B66" s="361" t="s">
        <v>567</v>
      </c>
      <c r="C66" s="253">
        <v>2</v>
      </c>
      <c r="D66" s="300">
        <v>3</v>
      </c>
      <c r="E66" s="250" t="s">
        <v>49</v>
      </c>
      <c r="F66" s="251" t="s">
        <v>31</v>
      </c>
      <c r="G66" s="250" t="s">
        <v>6</v>
      </c>
      <c r="H66" s="252" t="s">
        <v>47</v>
      </c>
      <c r="I66" s="254" t="s">
        <v>1</v>
      </c>
      <c r="J66" s="255">
        <f t="shared" si="3"/>
        <v>385600</v>
      </c>
      <c r="K66" s="255">
        <f>K67</f>
        <v>425300</v>
      </c>
      <c r="L66" s="256">
        <f t="shared" si="4"/>
        <v>465700</v>
      </c>
      <c r="M66" s="158"/>
    </row>
    <row r="67" spans="1:13" ht="34.5" customHeight="1" x14ac:dyDescent="0.25">
      <c r="A67" s="210"/>
      <c r="B67" s="464" t="s">
        <v>51</v>
      </c>
      <c r="C67" s="465">
        <v>2</v>
      </c>
      <c r="D67" s="466">
        <v>3</v>
      </c>
      <c r="E67" s="467" t="s">
        <v>49</v>
      </c>
      <c r="F67" s="468" t="s">
        <v>31</v>
      </c>
      <c r="G67" s="467" t="s">
        <v>6</v>
      </c>
      <c r="H67" s="469" t="s">
        <v>47</v>
      </c>
      <c r="I67" s="470" t="s">
        <v>50</v>
      </c>
      <c r="J67" s="471">
        <v>385600</v>
      </c>
      <c r="K67" s="471">
        <v>425300</v>
      </c>
      <c r="L67" s="472">
        <v>465700</v>
      </c>
      <c r="M67" s="158"/>
    </row>
    <row r="68" spans="1:13" ht="29.25" customHeight="1" x14ac:dyDescent="0.25">
      <c r="A68" s="210"/>
      <c r="B68" s="510" t="s">
        <v>46</v>
      </c>
      <c r="C68" s="511">
        <v>3</v>
      </c>
      <c r="D68" s="512" t="s">
        <v>1</v>
      </c>
      <c r="E68" s="513" t="s">
        <v>1</v>
      </c>
      <c r="F68" s="514" t="s">
        <v>1</v>
      </c>
      <c r="G68" s="513" t="s">
        <v>1</v>
      </c>
      <c r="H68" s="515" t="s">
        <v>1</v>
      </c>
      <c r="I68" s="516" t="s">
        <v>1</v>
      </c>
      <c r="J68" s="517">
        <f>J69+J73</f>
        <v>485627.83999999997</v>
      </c>
      <c r="K68" s="517">
        <f>K69+K73</f>
        <v>439550</v>
      </c>
      <c r="L68" s="518">
        <f>L69+L73</f>
        <v>439550</v>
      </c>
      <c r="M68" s="158"/>
    </row>
    <row r="69" spans="1:13" ht="18.75" customHeight="1" x14ac:dyDescent="0.25">
      <c r="A69" s="210"/>
      <c r="B69" s="352" t="s">
        <v>45</v>
      </c>
      <c r="C69" s="353">
        <v>3</v>
      </c>
      <c r="D69" s="354">
        <v>4</v>
      </c>
      <c r="E69" s="355" t="s">
        <v>1</v>
      </c>
      <c r="F69" s="356" t="s">
        <v>1</v>
      </c>
      <c r="G69" s="355" t="s">
        <v>1</v>
      </c>
      <c r="H69" s="357" t="s">
        <v>1</v>
      </c>
      <c r="I69" s="358" t="s">
        <v>1</v>
      </c>
      <c r="J69" s="359">
        <f t="shared" ref="J69:L71" si="5">J70</f>
        <v>26500</v>
      </c>
      <c r="K69" s="359">
        <f t="shared" si="5"/>
        <v>26500</v>
      </c>
      <c r="L69" s="360">
        <f t="shared" si="5"/>
        <v>26500</v>
      </c>
      <c r="M69" s="158"/>
    </row>
    <row r="70" spans="1:13" ht="22.5" customHeight="1" x14ac:dyDescent="0.25">
      <c r="A70" s="210"/>
      <c r="B70" s="361" t="s">
        <v>314</v>
      </c>
      <c r="C70" s="253">
        <v>3</v>
      </c>
      <c r="D70" s="300">
        <v>4</v>
      </c>
      <c r="E70" s="250" t="s">
        <v>44</v>
      </c>
      <c r="F70" s="251" t="s">
        <v>5</v>
      </c>
      <c r="G70" s="250" t="s">
        <v>4</v>
      </c>
      <c r="H70" s="252" t="s">
        <v>3</v>
      </c>
      <c r="I70" s="254" t="s">
        <v>1</v>
      </c>
      <c r="J70" s="255">
        <f t="shared" si="5"/>
        <v>26500</v>
      </c>
      <c r="K70" s="255">
        <f t="shared" si="5"/>
        <v>26500</v>
      </c>
      <c r="L70" s="256">
        <f t="shared" si="5"/>
        <v>26500</v>
      </c>
      <c r="M70" s="158"/>
    </row>
    <row r="71" spans="1:13" ht="36.75" customHeight="1" x14ac:dyDescent="0.25">
      <c r="A71" s="210"/>
      <c r="B71" s="361" t="s">
        <v>568</v>
      </c>
      <c r="C71" s="253">
        <v>3</v>
      </c>
      <c r="D71" s="300">
        <v>4</v>
      </c>
      <c r="E71" s="250" t="s">
        <v>44</v>
      </c>
      <c r="F71" s="251" t="s">
        <v>5</v>
      </c>
      <c r="G71" s="250" t="s">
        <v>4</v>
      </c>
      <c r="H71" s="252" t="s">
        <v>569</v>
      </c>
      <c r="I71" s="254" t="s">
        <v>1</v>
      </c>
      <c r="J71" s="255">
        <f t="shared" si="5"/>
        <v>26500</v>
      </c>
      <c r="K71" s="255">
        <f t="shared" si="5"/>
        <v>26500</v>
      </c>
      <c r="L71" s="256">
        <f t="shared" si="5"/>
        <v>26500</v>
      </c>
      <c r="M71" s="158"/>
    </row>
    <row r="72" spans="1:13" ht="32.25" customHeight="1" x14ac:dyDescent="0.25">
      <c r="A72" s="210"/>
      <c r="B72" s="464" t="s">
        <v>22</v>
      </c>
      <c r="C72" s="465">
        <v>3</v>
      </c>
      <c r="D72" s="466">
        <v>4</v>
      </c>
      <c r="E72" s="467" t="s">
        <v>44</v>
      </c>
      <c r="F72" s="468" t="s">
        <v>5</v>
      </c>
      <c r="G72" s="467" t="s">
        <v>4</v>
      </c>
      <c r="H72" s="469" t="s">
        <v>569</v>
      </c>
      <c r="I72" s="470" t="s">
        <v>19</v>
      </c>
      <c r="J72" s="471">
        <v>26500</v>
      </c>
      <c r="K72" s="471">
        <v>26500</v>
      </c>
      <c r="L72" s="472">
        <v>26500</v>
      </c>
      <c r="M72" s="158"/>
    </row>
    <row r="73" spans="1:13" ht="43.5" customHeight="1" x14ac:dyDescent="0.25">
      <c r="A73" s="210"/>
      <c r="B73" s="363" t="s">
        <v>374</v>
      </c>
      <c r="C73" s="364">
        <v>3</v>
      </c>
      <c r="D73" s="365">
        <v>10</v>
      </c>
      <c r="E73" s="366" t="s">
        <v>1</v>
      </c>
      <c r="F73" s="367" t="s">
        <v>1</v>
      </c>
      <c r="G73" s="366" t="s">
        <v>1</v>
      </c>
      <c r="H73" s="368" t="s">
        <v>1</v>
      </c>
      <c r="I73" s="369" t="s">
        <v>1</v>
      </c>
      <c r="J73" s="370">
        <f t="shared" ref="J73:L77" si="6">J74</f>
        <v>459127.83999999997</v>
      </c>
      <c r="K73" s="370">
        <f t="shared" si="6"/>
        <v>413050</v>
      </c>
      <c r="L73" s="371">
        <f t="shared" si="6"/>
        <v>413050</v>
      </c>
      <c r="M73" s="158"/>
    </row>
    <row r="74" spans="1:13" ht="61.5" customHeight="1" x14ac:dyDescent="0.25">
      <c r="A74" s="210"/>
      <c r="B74" s="361" t="s">
        <v>627</v>
      </c>
      <c r="C74" s="253">
        <v>3</v>
      </c>
      <c r="D74" s="300">
        <v>10</v>
      </c>
      <c r="E74" s="250" t="s">
        <v>7</v>
      </c>
      <c r="F74" s="251" t="s">
        <v>5</v>
      </c>
      <c r="G74" s="250" t="s">
        <v>4</v>
      </c>
      <c r="H74" s="252" t="s">
        <v>3</v>
      </c>
      <c r="I74" s="254" t="s">
        <v>1</v>
      </c>
      <c r="J74" s="255">
        <f t="shared" si="6"/>
        <v>459127.83999999997</v>
      </c>
      <c r="K74" s="255">
        <f t="shared" si="6"/>
        <v>413050</v>
      </c>
      <c r="L74" s="256">
        <f t="shared" si="6"/>
        <v>413050</v>
      </c>
      <c r="M74" s="158"/>
    </row>
    <row r="75" spans="1:13" ht="22.5" customHeight="1" x14ac:dyDescent="0.25">
      <c r="A75" s="210"/>
      <c r="B75" s="361" t="s">
        <v>544</v>
      </c>
      <c r="C75" s="253">
        <v>3</v>
      </c>
      <c r="D75" s="300">
        <v>10</v>
      </c>
      <c r="E75" s="250" t="s">
        <v>7</v>
      </c>
      <c r="F75" s="251" t="s">
        <v>31</v>
      </c>
      <c r="G75" s="250" t="s">
        <v>4</v>
      </c>
      <c r="H75" s="252" t="s">
        <v>3</v>
      </c>
      <c r="I75" s="254" t="s">
        <v>1</v>
      </c>
      <c r="J75" s="255">
        <f t="shared" si="6"/>
        <v>459127.83999999997</v>
      </c>
      <c r="K75" s="255">
        <f t="shared" si="6"/>
        <v>413050</v>
      </c>
      <c r="L75" s="256">
        <f t="shared" si="6"/>
        <v>413050</v>
      </c>
      <c r="M75" s="158"/>
    </row>
    <row r="76" spans="1:13" ht="23.25" customHeight="1" x14ac:dyDescent="0.25">
      <c r="A76" s="210"/>
      <c r="B76" s="361" t="s">
        <v>571</v>
      </c>
      <c r="C76" s="253">
        <v>3</v>
      </c>
      <c r="D76" s="300">
        <v>10</v>
      </c>
      <c r="E76" s="250" t="s">
        <v>7</v>
      </c>
      <c r="F76" s="251" t="s">
        <v>31</v>
      </c>
      <c r="G76" s="250" t="s">
        <v>572</v>
      </c>
      <c r="H76" s="252" t="s">
        <v>3</v>
      </c>
      <c r="I76" s="254" t="s">
        <v>1</v>
      </c>
      <c r="J76" s="255">
        <f t="shared" si="6"/>
        <v>459127.83999999997</v>
      </c>
      <c r="K76" s="255">
        <f t="shared" si="6"/>
        <v>413050</v>
      </c>
      <c r="L76" s="256">
        <f t="shared" si="6"/>
        <v>413050</v>
      </c>
      <c r="M76" s="158"/>
    </row>
    <row r="77" spans="1:13" ht="37.5" customHeight="1" x14ac:dyDescent="0.25">
      <c r="A77" s="210"/>
      <c r="B77" s="361" t="s">
        <v>43</v>
      </c>
      <c r="C77" s="253">
        <v>3</v>
      </c>
      <c r="D77" s="300">
        <v>10</v>
      </c>
      <c r="E77" s="250" t="s">
        <v>7</v>
      </c>
      <c r="F77" s="251" t="s">
        <v>31</v>
      </c>
      <c r="G77" s="250" t="s">
        <v>572</v>
      </c>
      <c r="H77" s="252" t="s">
        <v>42</v>
      </c>
      <c r="I77" s="254" t="s">
        <v>1</v>
      </c>
      <c r="J77" s="255">
        <f t="shared" si="6"/>
        <v>459127.83999999997</v>
      </c>
      <c r="K77" s="255">
        <f t="shared" si="6"/>
        <v>413050</v>
      </c>
      <c r="L77" s="256">
        <f t="shared" si="6"/>
        <v>413050</v>
      </c>
      <c r="M77" s="158"/>
    </row>
    <row r="78" spans="1:13" ht="37.5" customHeight="1" x14ac:dyDescent="0.25">
      <c r="A78" s="210"/>
      <c r="B78" s="464" t="s">
        <v>22</v>
      </c>
      <c r="C78" s="465">
        <v>3</v>
      </c>
      <c r="D78" s="466">
        <v>10</v>
      </c>
      <c r="E78" s="467" t="s">
        <v>7</v>
      </c>
      <c r="F78" s="468" t="s">
        <v>31</v>
      </c>
      <c r="G78" s="467" t="s">
        <v>572</v>
      </c>
      <c r="H78" s="469" t="s">
        <v>42</v>
      </c>
      <c r="I78" s="470" t="s">
        <v>19</v>
      </c>
      <c r="J78" s="471">
        <f>413050+46077.84</f>
        <v>459127.83999999997</v>
      </c>
      <c r="K78" s="471">
        <v>413050</v>
      </c>
      <c r="L78" s="472">
        <v>413050</v>
      </c>
      <c r="M78" s="158"/>
    </row>
    <row r="79" spans="1:13" ht="27.75" customHeight="1" x14ac:dyDescent="0.25">
      <c r="A79" s="210"/>
      <c r="B79" s="510" t="s">
        <v>41</v>
      </c>
      <c r="C79" s="511">
        <v>4</v>
      </c>
      <c r="D79" s="512" t="s">
        <v>1</v>
      </c>
      <c r="E79" s="513" t="s">
        <v>1</v>
      </c>
      <c r="F79" s="514" t="s">
        <v>1</v>
      </c>
      <c r="G79" s="513" t="s">
        <v>1</v>
      </c>
      <c r="H79" s="515" t="s">
        <v>1</v>
      </c>
      <c r="I79" s="516" t="s">
        <v>1</v>
      </c>
      <c r="J79" s="517">
        <f>J80+J93</f>
        <v>7313254.3700000001</v>
      </c>
      <c r="K79" s="517">
        <f>K80+K93</f>
        <v>3031050</v>
      </c>
      <c r="L79" s="518">
        <f>L80+L93</f>
        <v>3076238</v>
      </c>
      <c r="M79" s="158"/>
    </row>
    <row r="80" spans="1:13" ht="21" customHeight="1" x14ac:dyDescent="0.25">
      <c r="A80" s="210"/>
      <c r="B80" s="352" t="s">
        <v>40</v>
      </c>
      <c r="C80" s="353">
        <v>4</v>
      </c>
      <c r="D80" s="354">
        <v>9</v>
      </c>
      <c r="E80" s="355" t="s">
        <v>1</v>
      </c>
      <c r="F80" s="356" t="s">
        <v>1</v>
      </c>
      <c r="G80" s="355" t="s">
        <v>1</v>
      </c>
      <c r="H80" s="357" t="s">
        <v>1</v>
      </c>
      <c r="I80" s="358" t="s">
        <v>1</v>
      </c>
      <c r="J80" s="359">
        <f t="shared" ref="J80:L81" si="7">J81</f>
        <v>7141240.2000000002</v>
      </c>
      <c r="K80" s="359">
        <f t="shared" si="7"/>
        <v>2971050</v>
      </c>
      <c r="L80" s="360">
        <f t="shared" si="7"/>
        <v>3016238</v>
      </c>
      <c r="M80" s="158"/>
    </row>
    <row r="81" spans="1:13" ht="65.25" customHeight="1" x14ac:dyDescent="0.25">
      <c r="A81" s="210"/>
      <c r="B81" s="361" t="s">
        <v>627</v>
      </c>
      <c r="C81" s="253">
        <v>4</v>
      </c>
      <c r="D81" s="300">
        <v>9</v>
      </c>
      <c r="E81" s="250" t="s">
        <v>7</v>
      </c>
      <c r="F81" s="251" t="s">
        <v>5</v>
      </c>
      <c r="G81" s="250" t="s">
        <v>4</v>
      </c>
      <c r="H81" s="252" t="s">
        <v>3</v>
      </c>
      <c r="I81" s="254" t="s">
        <v>1</v>
      </c>
      <c r="J81" s="255">
        <f t="shared" si="7"/>
        <v>7141240.2000000002</v>
      </c>
      <c r="K81" s="255">
        <f t="shared" si="7"/>
        <v>2971050</v>
      </c>
      <c r="L81" s="256">
        <f t="shared" si="7"/>
        <v>3016238</v>
      </c>
      <c r="M81" s="158"/>
    </row>
    <row r="82" spans="1:13" ht="24" customHeight="1" x14ac:dyDescent="0.25">
      <c r="A82" s="210"/>
      <c r="B82" s="361" t="s">
        <v>544</v>
      </c>
      <c r="C82" s="253">
        <v>4</v>
      </c>
      <c r="D82" s="300">
        <v>9</v>
      </c>
      <c r="E82" s="250" t="s">
        <v>7</v>
      </c>
      <c r="F82" s="251" t="s">
        <v>31</v>
      </c>
      <c r="G82" s="250" t="s">
        <v>4</v>
      </c>
      <c r="H82" s="252" t="s">
        <v>3</v>
      </c>
      <c r="I82" s="254" t="s">
        <v>1</v>
      </c>
      <c r="J82" s="255">
        <f>J83+J90</f>
        <v>7141240.2000000002</v>
      </c>
      <c r="K82" s="255">
        <f>K83+K90</f>
        <v>2971050</v>
      </c>
      <c r="L82" s="256">
        <f>L83+L90</f>
        <v>3016238</v>
      </c>
      <c r="M82" s="158"/>
    </row>
    <row r="83" spans="1:13" ht="30" customHeight="1" x14ac:dyDescent="0.25">
      <c r="A83" s="210"/>
      <c r="B83" s="361" t="s">
        <v>573</v>
      </c>
      <c r="C83" s="253">
        <v>4</v>
      </c>
      <c r="D83" s="300">
        <v>9</v>
      </c>
      <c r="E83" s="250" t="s">
        <v>7</v>
      </c>
      <c r="F83" s="251" t="s">
        <v>31</v>
      </c>
      <c r="G83" s="250" t="s">
        <v>30</v>
      </c>
      <c r="H83" s="252" t="s">
        <v>3</v>
      </c>
      <c r="I83" s="254" t="s">
        <v>1</v>
      </c>
      <c r="J83" s="255">
        <f>J85+J87+J89</f>
        <v>4793477.2</v>
      </c>
      <c r="K83" s="255">
        <f>K86</f>
        <v>1483287</v>
      </c>
      <c r="L83" s="256">
        <f>L86</f>
        <v>1528475</v>
      </c>
      <c r="M83" s="158"/>
    </row>
    <row r="84" spans="1:13" ht="30" customHeight="1" x14ac:dyDescent="0.25">
      <c r="A84" s="210"/>
      <c r="B84" s="635" t="s">
        <v>691</v>
      </c>
      <c r="C84" s="636">
        <v>4</v>
      </c>
      <c r="D84" s="637">
        <v>9</v>
      </c>
      <c r="E84" s="638" t="s">
        <v>7</v>
      </c>
      <c r="F84" s="639" t="s">
        <v>31</v>
      </c>
      <c r="G84" s="638" t="s">
        <v>30</v>
      </c>
      <c r="H84" s="640">
        <v>90049</v>
      </c>
      <c r="I84" s="254"/>
      <c r="J84" s="255">
        <v>114038</v>
      </c>
      <c r="K84" s="255"/>
      <c r="L84" s="256"/>
      <c r="M84" s="158"/>
    </row>
    <row r="85" spans="1:13" ht="30" customHeight="1" x14ac:dyDescent="0.25">
      <c r="A85" s="210"/>
      <c r="B85" s="464" t="s">
        <v>22</v>
      </c>
      <c r="C85" s="641">
        <v>4</v>
      </c>
      <c r="D85" s="642">
        <v>9</v>
      </c>
      <c r="E85" s="643" t="s">
        <v>7</v>
      </c>
      <c r="F85" s="644" t="s">
        <v>31</v>
      </c>
      <c r="G85" s="643" t="s">
        <v>30</v>
      </c>
      <c r="H85" s="645">
        <v>90049</v>
      </c>
      <c r="I85" s="479">
        <v>240</v>
      </c>
      <c r="J85" s="646">
        <v>114038</v>
      </c>
      <c r="K85" s="480"/>
      <c r="L85" s="481"/>
      <c r="M85" s="158"/>
    </row>
    <row r="86" spans="1:13" ht="33.75" customHeight="1" x14ac:dyDescent="0.25">
      <c r="A86" s="210"/>
      <c r="B86" s="361" t="s">
        <v>38</v>
      </c>
      <c r="C86" s="253">
        <v>4</v>
      </c>
      <c r="D86" s="300">
        <v>9</v>
      </c>
      <c r="E86" s="250" t="s">
        <v>7</v>
      </c>
      <c r="F86" s="251" t="s">
        <v>31</v>
      </c>
      <c r="G86" s="250" t="s">
        <v>30</v>
      </c>
      <c r="H86" s="252" t="s">
        <v>36</v>
      </c>
      <c r="I86" s="254" t="s">
        <v>1</v>
      </c>
      <c r="J86" s="255">
        <f t="shared" ref="J86:L86" si="8">J87</f>
        <v>1690057.2</v>
      </c>
      <c r="K86" s="255">
        <f t="shared" si="8"/>
        <v>1483287</v>
      </c>
      <c r="L86" s="256">
        <f t="shared" si="8"/>
        <v>1528475</v>
      </c>
      <c r="M86" s="158"/>
    </row>
    <row r="87" spans="1:13" ht="34.5" customHeight="1" x14ac:dyDescent="0.25">
      <c r="A87" s="210"/>
      <c r="B87" s="464" t="s">
        <v>22</v>
      </c>
      <c r="C87" s="465">
        <v>4</v>
      </c>
      <c r="D87" s="466">
        <v>9</v>
      </c>
      <c r="E87" s="467" t="s">
        <v>7</v>
      </c>
      <c r="F87" s="468" t="s">
        <v>31</v>
      </c>
      <c r="G87" s="467" t="s">
        <v>30</v>
      </c>
      <c r="H87" s="469" t="s">
        <v>36</v>
      </c>
      <c r="I87" s="470" t="s">
        <v>19</v>
      </c>
      <c r="J87" s="471">
        <f>482730-11057-114038+407422.2+925000</f>
        <v>1690057.2</v>
      </c>
      <c r="K87" s="471">
        <v>1483287</v>
      </c>
      <c r="L87" s="472">
        <v>1528475</v>
      </c>
      <c r="M87" s="158"/>
    </row>
    <row r="88" spans="1:13" ht="39" customHeight="1" x14ac:dyDescent="0.25">
      <c r="A88" s="210"/>
      <c r="B88" s="372" t="s">
        <v>628</v>
      </c>
      <c r="C88" s="286">
        <v>4</v>
      </c>
      <c r="D88" s="373">
        <v>9</v>
      </c>
      <c r="E88" s="283" t="s">
        <v>7</v>
      </c>
      <c r="F88" s="284" t="s">
        <v>31</v>
      </c>
      <c r="G88" s="283" t="s">
        <v>30</v>
      </c>
      <c r="H88" s="285" t="s">
        <v>623</v>
      </c>
      <c r="I88" s="287" t="s">
        <v>1</v>
      </c>
      <c r="J88" s="288">
        <f>J89</f>
        <v>2989382</v>
      </c>
      <c r="K88" s="288"/>
      <c r="L88" s="289">
        <v>0</v>
      </c>
      <c r="M88" s="158"/>
    </row>
    <row r="89" spans="1:13" ht="38.25" customHeight="1" x14ac:dyDescent="0.25">
      <c r="A89" s="210"/>
      <c r="B89" s="464" t="s">
        <v>22</v>
      </c>
      <c r="C89" s="465">
        <v>4</v>
      </c>
      <c r="D89" s="466">
        <v>9</v>
      </c>
      <c r="E89" s="467" t="s">
        <v>7</v>
      </c>
      <c r="F89" s="468" t="s">
        <v>31</v>
      </c>
      <c r="G89" s="467" t="s">
        <v>30</v>
      </c>
      <c r="H89" s="469" t="s">
        <v>623</v>
      </c>
      <c r="I89" s="470" t="s">
        <v>19</v>
      </c>
      <c r="J89" s="471">
        <f>2978325+11057</f>
        <v>2989382</v>
      </c>
      <c r="K89" s="471"/>
      <c r="L89" s="472">
        <v>0</v>
      </c>
      <c r="M89" s="158"/>
    </row>
    <row r="90" spans="1:13" ht="28.5" customHeight="1" x14ac:dyDescent="0.25">
      <c r="A90" s="210"/>
      <c r="B90" s="372" t="s">
        <v>574</v>
      </c>
      <c r="C90" s="286">
        <v>4</v>
      </c>
      <c r="D90" s="373">
        <v>9</v>
      </c>
      <c r="E90" s="283" t="s">
        <v>7</v>
      </c>
      <c r="F90" s="284" t="s">
        <v>31</v>
      </c>
      <c r="G90" s="283" t="s">
        <v>37</v>
      </c>
      <c r="H90" s="285" t="s">
        <v>3</v>
      </c>
      <c r="I90" s="287" t="s">
        <v>1</v>
      </c>
      <c r="J90" s="288">
        <f t="shared" ref="J90:L91" si="9">J91</f>
        <v>2347763</v>
      </c>
      <c r="K90" s="288">
        <f t="shared" si="9"/>
        <v>1487763</v>
      </c>
      <c r="L90" s="289">
        <f t="shared" si="9"/>
        <v>1487763</v>
      </c>
      <c r="M90" s="158"/>
    </row>
    <row r="91" spans="1:13" ht="19.5" customHeight="1" x14ac:dyDescent="0.25">
      <c r="A91" s="210"/>
      <c r="B91" s="361" t="s">
        <v>23</v>
      </c>
      <c r="C91" s="253">
        <v>4</v>
      </c>
      <c r="D91" s="300">
        <v>9</v>
      </c>
      <c r="E91" s="250" t="s">
        <v>7</v>
      </c>
      <c r="F91" s="251" t="s">
        <v>31</v>
      </c>
      <c r="G91" s="250" t="s">
        <v>37</v>
      </c>
      <c r="H91" s="252" t="s">
        <v>20</v>
      </c>
      <c r="I91" s="254" t="s">
        <v>1</v>
      </c>
      <c r="J91" s="255">
        <f t="shared" si="9"/>
        <v>2347763</v>
      </c>
      <c r="K91" s="255">
        <f t="shared" si="9"/>
        <v>1487763</v>
      </c>
      <c r="L91" s="256">
        <f t="shared" si="9"/>
        <v>1487763</v>
      </c>
      <c r="M91" s="158"/>
    </row>
    <row r="92" spans="1:13" ht="68.25" customHeight="1" x14ac:dyDescent="0.25">
      <c r="A92" s="210"/>
      <c r="B92" s="464" t="s">
        <v>22</v>
      </c>
      <c r="C92" s="465">
        <v>4</v>
      </c>
      <c r="D92" s="466">
        <v>9</v>
      </c>
      <c r="E92" s="467" t="s">
        <v>7</v>
      </c>
      <c r="F92" s="468" t="s">
        <v>31</v>
      </c>
      <c r="G92" s="467" t="s">
        <v>37</v>
      </c>
      <c r="H92" s="469" t="s">
        <v>20</v>
      </c>
      <c r="I92" s="470" t="s">
        <v>19</v>
      </c>
      <c r="J92" s="471">
        <v>2347763</v>
      </c>
      <c r="K92" s="471">
        <v>1487763</v>
      </c>
      <c r="L92" s="472">
        <v>1487763</v>
      </c>
      <c r="M92" s="158"/>
    </row>
    <row r="93" spans="1:13" ht="23.25" customHeight="1" x14ac:dyDescent="0.25">
      <c r="A93" s="210"/>
      <c r="B93" s="363" t="s">
        <v>35</v>
      </c>
      <c r="C93" s="364">
        <v>4</v>
      </c>
      <c r="D93" s="365">
        <v>12</v>
      </c>
      <c r="E93" s="366" t="s">
        <v>1</v>
      </c>
      <c r="F93" s="367" t="s">
        <v>1</v>
      </c>
      <c r="G93" s="366" t="s">
        <v>1</v>
      </c>
      <c r="H93" s="368" t="s">
        <v>1</v>
      </c>
      <c r="I93" s="369" t="s">
        <v>1</v>
      </c>
      <c r="J93" s="370">
        <f t="shared" ref="J93:L97" si="10">J94</f>
        <v>172014.17</v>
      </c>
      <c r="K93" s="370">
        <f t="shared" si="10"/>
        <v>60000</v>
      </c>
      <c r="L93" s="371">
        <f t="shared" si="10"/>
        <v>60000</v>
      </c>
      <c r="M93" s="158"/>
    </row>
    <row r="94" spans="1:13" ht="62.25" customHeight="1" x14ac:dyDescent="0.25">
      <c r="A94" s="210"/>
      <c r="B94" s="361" t="s">
        <v>627</v>
      </c>
      <c r="C94" s="253">
        <v>4</v>
      </c>
      <c r="D94" s="300">
        <v>12</v>
      </c>
      <c r="E94" s="250" t="s">
        <v>7</v>
      </c>
      <c r="F94" s="251" t="s">
        <v>5</v>
      </c>
      <c r="G94" s="250" t="s">
        <v>4</v>
      </c>
      <c r="H94" s="252" t="s">
        <v>3</v>
      </c>
      <c r="I94" s="254" t="s">
        <v>1</v>
      </c>
      <c r="J94" s="255">
        <f t="shared" si="10"/>
        <v>172014.17</v>
      </c>
      <c r="K94" s="255">
        <f t="shared" si="10"/>
        <v>60000</v>
      </c>
      <c r="L94" s="256">
        <f t="shared" si="10"/>
        <v>60000</v>
      </c>
      <c r="M94" s="158"/>
    </row>
    <row r="95" spans="1:13" ht="66" customHeight="1" x14ac:dyDescent="0.25">
      <c r="A95" s="210"/>
      <c r="B95" s="361" t="s">
        <v>544</v>
      </c>
      <c r="C95" s="253">
        <v>4</v>
      </c>
      <c r="D95" s="300">
        <v>12</v>
      </c>
      <c r="E95" s="250" t="s">
        <v>7</v>
      </c>
      <c r="F95" s="251" t="s">
        <v>31</v>
      </c>
      <c r="G95" s="250" t="s">
        <v>4</v>
      </c>
      <c r="H95" s="252" t="s">
        <v>3</v>
      </c>
      <c r="I95" s="254" t="s">
        <v>1</v>
      </c>
      <c r="J95" s="255">
        <f t="shared" si="10"/>
        <v>172014.17</v>
      </c>
      <c r="K95" s="255">
        <f t="shared" si="10"/>
        <v>60000</v>
      </c>
      <c r="L95" s="256">
        <f t="shared" si="10"/>
        <v>60000</v>
      </c>
      <c r="M95" s="158"/>
    </row>
    <row r="96" spans="1:13" ht="32.25" customHeight="1" x14ac:dyDescent="0.25">
      <c r="A96" s="210"/>
      <c r="B96" s="361" t="s">
        <v>575</v>
      </c>
      <c r="C96" s="253">
        <v>4</v>
      </c>
      <c r="D96" s="300">
        <v>12</v>
      </c>
      <c r="E96" s="250" t="s">
        <v>7</v>
      </c>
      <c r="F96" s="251" t="s">
        <v>31</v>
      </c>
      <c r="G96" s="250" t="s">
        <v>6</v>
      </c>
      <c r="H96" s="252" t="s">
        <v>3</v>
      </c>
      <c r="I96" s="254" t="s">
        <v>1</v>
      </c>
      <c r="J96" s="255">
        <f t="shared" si="10"/>
        <v>172014.17</v>
      </c>
      <c r="K96" s="255">
        <f t="shared" si="10"/>
        <v>60000</v>
      </c>
      <c r="L96" s="256">
        <f t="shared" si="10"/>
        <v>60000</v>
      </c>
      <c r="M96" s="158"/>
    </row>
    <row r="97" spans="1:13" ht="19.5" customHeight="1" x14ac:dyDescent="0.25">
      <c r="A97" s="210"/>
      <c r="B97" s="361" t="s">
        <v>576</v>
      </c>
      <c r="C97" s="253">
        <v>4</v>
      </c>
      <c r="D97" s="300">
        <v>12</v>
      </c>
      <c r="E97" s="250" t="s">
        <v>7</v>
      </c>
      <c r="F97" s="251" t="s">
        <v>31</v>
      </c>
      <c r="G97" s="250" t="s">
        <v>6</v>
      </c>
      <c r="H97" s="252" t="s">
        <v>577</v>
      </c>
      <c r="I97" s="254" t="s">
        <v>1</v>
      </c>
      <c r="J97" s="255">
        <f t="shared" si="10"/>
        <v>172014.17</v>
      </c>
      <c r="K97" s="255">
        <f t="shared" si="10"/>
        <v>60000</v>
      </c>
      <c r="L97" s="256">
        <f t="shared" si="10"/>
        <v>60000</v>
      </c>
      <c r="M97" s="158"/>
    </row>
    <row r="98" spans="1:13" ht="60" customHeight="1" x14ac:dyDescent="0.25">
      <c r="A98" s="210"/>
      <c r="B98" s="464" t="s">
        <v>22</v>
      </c>
      <c r="C98" s="465">
        <v>4</v>
      </c>
      <c r="D98" s="466">
        <v>12</v>
      </c>
      <c r="E98" s="467" t="s">
        <v>7</v>
      </c>
      <c r="F98" s="468" t="s">
        <v>31</v>
      </c>
      <c r="G98" s="467" t="s">
        <v>6</v>
      </c>
      <c r="H98" s="469" t="s">
        <v>577</v>
      </c>
      <c r="I98" s="470" t="s">
        <v>19</v>
      </c>
      <c r="J98" s="471">
        <f>150000+100000.72-51440.83-26545.72</f>
        <v>172014.17</v>
      </c>
      <c r="K98" s="471">
        <v>60000</v>
      </c>
      <c r="L98" s="472">
        <v>60000</v>
      </c>
      <c r="M98" s="158"/>
    </row>
    <row r="99" spans="1:13" ht="21" customHeight="1" x14ac:dyDescent="0.25">
      <c r="A99" s="210"/>
      <c r="B99" s="510" t="s">
        <v>34</v>
      </c>
      <c r="C99" s="511">
        <v>5</v>
      </c>
      <c r="D99" s="512" t="s">
        <v>1</v>
      </c>
      <c r="E99" s="513" t="s">
        <v>1</v>
      </c>
      <c r="F99" s="514" t="s">
        <v>1</v>
      </c>
      <c r="G99" s="513" t="s">
        <v>1</v>
      </c>
      <c r="H99" s="515" t="s">
        <v>1</v>
      </c>
      <c r="I99" s="516" t="s">
        <v>1</v>
      </c>
      <c r="J99" s="517">
        <f>J100+J108+J115</f>
        <v>54970566.810000002</v>
      </c>
      <c r="K99" s="517">
        <f>K100+K108+K115</f>
        <v>2041127</v>
      </c>
      <c r="L99" s="518">
        <f>L100+L108+L115</f>
        <v>2040617</v>
      </c>
      <c r="M99" s="158"/>
    </row>
    <row r="100" spans="1:13" ht="21" customHeight="1" x14ac:dyDescent="0.25">
      <c r="A100" s="210"/>
      <c r="B100" s="352" t="s">
        <v>33</v>
      </c>
      <c r="C100" s="353">
        <v>5</v>
      </c>
      <c r="D100" s="354">
        <v>1</v>
      </c>
      <c r="E100" s="355" t="s">
        <v>1</v>
      </c>
      <c r="F100" s="356" t="s">
        <v>1</v>
      </c>
      <c r="G100" s="355" t="s">
        <v>1</v>
      </c>
      <c r="H100" s="357" t="s">
        <v>1</v>
      </c>
      <c r="I100" s="358" t="s">
        <v>1</v>
      </c>
      <c r="J100" s="359">
        <f t="shared" ref="J100:L102" si="11">J101</f>
        <v>50587320.200000003</v>
      </c>
      <c r="K100" s="359">
        <f t="shared" si="11"/>
        <v>5300</v>
      </c>
      <c r="L100" s="360">
        <f t="shared" si="11"/>
        <v>5300</v>
      </c>
      <c r="M100" s="158"/>
    </row>
    <row r="101" spans="1:13" ht="70.5" customHeight="1" x14ac:dyDescent="0.25">
      <c r="A101" s="210"/>
      <c r="B101" s="361" t="s">
        <v>627</v>
      </c>
      <c r="C101" s="253">
        <v>5</v>
      </c>
      <c r="D101" s="300">
        <v>1</v>
      </c>
      <c r="E101" s="250" t="s">
        <v>7</v>
      </c>
      <c r="F101" s="251" t="s">
        <v>5</v>
      </c>
      <c r="G101" s="250" t="s">
        <v>4</v>
      </c>
      <c r="H101" s="252" t="s">
        <v>3</v>
      </c>
      <c r="I101" s="254" t="s">
        <v>1</v>
      </c>
      <c r="J101" s="255">
        <f t="shared" si="11"/>
        <v>50587320.200000003</v>
      </c>
      <c r="K101" s="255">
        <f t="shared" si="11"/>
        <v>5300</v>
      </c>
      <c r="L101" s="256">
        <f t="shared" si="11"/>
        <v>5300</v>
      </c>
      <c r="M101" s="158"/>
    </row>
    <row r="102" spans="1:13" ht="24" customHeight="1" x14ac:dyDescent="0.25">
      <c r="A102" s="210"/>
      <c r="B102" s="361" t="s">
        <v>544</v>
      </c>
      <c r="C102" s="253">
        <v>5</v>
      </c>
      <c r="D102" s="300">
        <v>1</v>
      </c>
      <c r="E102" s="250" t="s">
        <v>7</v>
      </c>
      <c r="F102" s="251" t="s">
        <v>31</v>
      </c>
      <c r="G102" s="250" t="s">
        <v>4</v>
      </c>
      <c r="H102" s="252" t="s">
        <v>3</v>
      </c>
      <c r="I102" s="254" t="s">
        <v>1</v>
      </c>
      <c r="J102" s="255">
        <f t="shared" si="11"/>
        <v>50587320.200000003</v>
      </c>
      <c r="K102" s="255">
        <f t="shared" si="11"/>
        <v>5300</v>
      </c>
      <c r="L102" s="256">
        <f t="shared" si="11"/>
        <v>5300</v>
      </c>
      <c r="M102" s="158"/>
    </row>
    <row r="103" spans="1:13" ht="36" customHeight="1" x14ac:dyDescent="0.25">
      <c r="A103" s="210"/>
      <c r="B103" s="361" t="s">
        <v>578</v>
      </c>
      <c r="C103" s="253">
        <v>5</v>
      </c>
      <c r="D103" s="300">
        <v>1</v>
      </c>
      <c r="E103" s="250" t="s">
        <v>7</v>
      </c>
      <c r="F103" s="251" t="s">
        <v>31</v>
      </c>
      <c r="G103" s="250" t="s">
        <v>21</v>
      </c>
      <c r="H103" s="252" t="s">
        <v>3</v>
      </c>
      <c r="I103" s="254" t="s">
        <v>1</v>
      </c>
      <c r="J103" s="255">
        <f>J105+J106</f>
        <v>50587320.200000003</v>
      </c>
      <c r="K103" s="255">
        <f>K104+K106</f>
        <v>5300</v>
      </c>
      <c r="L103" s="256">
        <f>L104+L106</f>
        <v>5300</v>
      </c>
      <c r="M103" s="158"/>
    </row>
    <row r="104" spans="1:13" ht="18" customHeight="1" x14ac:dyDescent="0.25">
      <c r="A104" s="210"/>
      <c r="B104" s="361" t="s">
        <v>32</v>
      </c>
      <c r="C104" s="253">
        <v>5</v>
      </c>
      <c r="D104" s="300">
        <v>1</v>
      </c>
      <c r="E104" s="250" t="s">
        <v>7</v>
      </c>
      <c r="F104" s="251" t="s">
        <v>31</v>
      </c>
      <c r="G104" s="250" t="s">
        <v>21</v>
      </c>
      <c r="H104" s="252" t="s">
        <v>29</v>
      </c>
      <c r="I104" s="254" t="s">
        <v>1</v>
      </c>
      <c r="J104" s="255">
        <f>J105</f>
        <v>5300</v>
      </c>
      <c r="K104" s="255">
        <f>K105</f>
        <v>5300</v>
      </c>
      <c r="L104" s="256">
        <f>L105</f>
        <v>5300</v>
      </c>
      <c r="M104" s="158"/>
    </row>
    <row r="105" spans="1:13" ht="32.25" customHeight="1" x14ac:dyDescent="0.25">
      <c r="A105" s="210"/>
      <c r="B105" s="464" t="s">
        <v>22</v>
      </c>
      <c r="C105" s="465">
        <v>5</v>
      </c>
      <c r="D105" s="466">
        <v>1</v>
      </c>
      <c r="E105" s="467" t="s">
        <v>7</v>
      </c>
      <c r="F105" s="468" t="s">
        <v>31</v>
      </c>
      <c r="G105" s="467" t="s">
        <v>21</v>
      </c>
      <c r="H105" s="469" t="s">
        <v>29</v>
      </c>
      <c r="I105" s="470" t="s">
        <v>19</v>
      </c>
      <c r="J105" s="471">
        <v>5300</v>
      </c>
      <c r="K105" s="471">
        <v>5300</v>
      </c>
      <c r="L105" s="472">
        <v>5300</v>
      </c>
      <c r="M105" s="158"/>
    </row>
    <row r="106" spans="1:13" ht="50.25" customHeight="1" x14ac:dyDescent="0.25">
      <c r="A106" s="210"/>
      <c r="B106" s="372" t="s">
        <v>620</v>
      </c>
      <c r="C106" s="286">
        <v>5</v>
      </c>
      <c r="D106" s="373">
        <v>1</v>
      </c>
      <c r="E106" s="283" t="s">
        <v>7</v>
      </c>
      <c r="F106" s="284" t="s">
        <v>31</v>
      </c>
      <c r="G106" s="283" t="s">
        <v>21</v>
      </c>
      <c r="H106" s="285" t="s">
        <v>625</v>
      </c>
      <c r="I106" s="287" t="s">
        <v>1</v>
      </c>
      <c r="J106" s="288">
        <f>195911932-143079300-2250611.8</f>
        <v>50582020.200000003</v>
      </c>
      <c r="K106" s="288">
        <f>K107</f>
        <v>0</v>
      </c>
      <c r="L106" s="289">
        <f>L107</f>
        <v>0</v>
      </c>
      <c r="M106" s="158"/>
    </row>
    <row r="107" spans="1:13" ht="34.5" customHeight="1" x14ac:dyDescent="0.25">
      <c r="A107" s="210"/>
      <c r="B107" s="464" t="s">
        <v>633</v>
      </c>
      <c r="C107" s="465">
        <v>5</v>
      </c>
      <c r="D107" s="466">
        <v>1</v>
      </c>
      <c r="E107" s="467" t="s">
        <v>7</v>
      </c>
      <c r="F107" s="468" t="s">
        <v>31</v>
      </c>
      <c r="G107" s="467" t="s">
        <v>21</v>
      </c>
      <c r="H107" s="469" t="s">
        <v>625</v>
      </c>
      <c r="I107" s="470" t="s">
        <v>634</v>
      </c>
      <c r="J107" s="471">
        <v>0</v>
      </c>
      <c r="K107" s="471"/>
      <c r="L107" s="472"/>
      <c r="M107" s="158"/>
    </row>
    <row r="108" spans="1:13" ht="23.25" customHeight="1" x14ac:dyDescent="0.25">
      <c r="A108" s="210"/>
      <c r="B108" s="363" t="s">
        <v>28</v>
      </c>
      <c r="C108" s="364">
        <v>5</v>
      </c>
      <c r="D108" s="365">
        <v>2</v>
      </c>
      <c r="E108" s="366" t="s">
        <v>1</v>
      </c>
      <c r="F108" s="367" t="s">
        <v>1</v>
      </c>
      <c r="G108" s="366" t="s">
        <v>1</v>
      </c>
      <c r="H108" s="368" t="s">
        <v>1</v>
      </c>
      <c r="I108" s="369" t="s">
        <v>1</v>
      </c>
      <c r="J108" s="370">
        <f t="shared" ref="J108:L112" si="12">J109</f>
        <v>1163735.01</v>
      </c>
      <c r="K108" s="370">
        <f t="shared" si="12"/>
        <v>1099187</v>
      </c>
      <c r="L108" s="371">
        <f t="shared" si="12"/>
        <v>1099187</v>
      </c>
      <c r="M108" s="158"/>
    </row>
    <row r="109" spans="1:13" ht="60.75" customHeight="1" x14ac:dyDescent="0.25">
      <c r="A109" s="210"/>
      <c r="B109" s="361" t="s">
        <v>627</v>
      </c>
      <c r="C109" s="253">
        <v>5</v>
      </c>
      <c r="D109" s="300">
        <v>2</v>
      </c>
      <c r="E109" s="250" t="s">
        <v>7</v>
      </c>
      <c r="F109" s="251" t="s">
        <v>5</v>
      </c>
      <c r="G109" s="250" t="s">
        <v>4</v>
      </c>
      <c r="H109" s="252" t="s">
        <v>3</v>
      </c>
      <c r="I109" s="254" t="s">
        <v>1</v>
      </c>
      <c r="J109" s="255">
        <f t="shared" si="12"/>
        <v>1163735.01</v>
      </c>
      <c r="K109" s="255">
        <f t="shared" si="12"/>
        <v>1099187</v>
      </c>
      <c r="L109" s="256">
        <f t="shared" si="12"/>
        <v>1099187</v>
      </c>
      <c r="M109" s="158"/>
    </row>
    <row r="110" spans="1:13" ht="24" customHeight="1" x14ac:dyDescent="0.25">
      <c r="A110" s="210"/>
      <c r="B110" s="361" t="s">
        <v>544</v>
      </c>
      <c r="C110" s="253">
        <v>5</v>
      </c>
      <c r="D110" s="300">
        <v>2</v>
      </c>
      <c r="E110" s="250" t="s">
        <v>7</v>
      </c>
      <c r="F110" s="251" t="s">
        <v>31</v>
      </c>
      <c r="G110" s="250" t="s">
        <v>4</v>
      </c>
      <c r="H110" s="252" t="s">
        <v>3</v>
      </c>
      <c r="I110" s="254" t="s">
        <v>1</v>
      </c>
      <c r="J110" s="255">
        <f t="shared" si="12"/>
        <v>1163735.01</v>
      </c>
      <c r="K110" s="255">
        <f t="shared" si="12"/>
        <v>1099187</v>
      </c>
      <c r="L110" s="256">
        <f t="shared" si="12"/>
        <v>1099187</v>
      </c>
      <c r="M110" s="158"/>
    </row>
    <row r="111" spans="1:13" ht="32.25" customHeight="1" x14ac:dyDescent="0.25">
      <c r="A111" s="210"/>
      <c r="B111" s="361" t="s">
        <v>579</v>
      </c>
      <c r="C111" s="253">
        <v>5</v>
      </c>
      <c r="D111" s="300">
        <v>2</v>
      </c>
      <c r="E111" s="250" t="s">
        <v>7</v>
      </c>
      <c r="F111" s="251" t="s">
        <v>31</v>
      </c>
      <c r="G111" s="250" t="s">
        <v>48</v>
      </c>
      <c r="H111" s="252" t="s">
        <v>3</v>
      </c>
      <c r="I111" s="254" t="s">
        <v>1</v>
      </c>
      <c r="J111" s="255">
        <f t="shared" si="12"/>
        <v>1163735.01</v>
      </c>
      <c r="K111" s="255">
        <f t="shared" si="12"/>
        <v>1099187</v>
      </c>
      <c r="L111" s="256">
        <f t="shared" si="12"/>
        <v>1099187</v>
      </c>
      <c r="M111" s="158"/>
    </row>
    <row r="112" spans="1:13" ht="29.25" customHeight="1" x14ac:dyDescent="0.25">
      <c r="A112" s="210"/>
      <c r="B112" s="361" t="s">
        <v>27</v>
      </c>
      <c r="C112" s="253">
        <v>5</v>
      </c>
      <c r="D112" s="300">
        <v>2</v>
      </c>
      <c r="E112" s="250" t="s">
        <v>7</v>
      </c>
      <c r="F112" s="251" t="s">
        <v>31</v>
      </c>
      <c r="G112" s="250" t="s">
        <v>48</v>
      </c>
      <c r="H112" s="252" t="s">
        <v>26</v>
      </c>
      <c r="I112" s="254" t="s">
        <v>1</v>
      </c>
      <c r="J112" s="255">
        <f>J113+J114</f>
        <v>1163735.01</v>
      </c>
      <c r="K112" s="255">
        <f t="shared" si="12"/>
        <v>1099187</v>
      </c>
      <c r="L112" s="256">
        <f t="shared" si="12"/>
        <v>1099187</v>
      </c>
      <c r="M112" s="158"/>
    </row>
    <row r="113" spans="1:13" ht="36" customHeight="1" x14ac:dyDescent="0.25">
      <c r="A113" s="210"/>
      <c r="B113" s="473" t="s">
        <v>22</v>
      </c>
      <c r="C113" s="465">
        <v>5</v>
      </c>
      <c r="D113" s="466">
        <v>2</v>
      </c>
      <c r="E113" s="476" t="s">
        <v>7</v>
      </c>
      <c r="F113" s="477" t="s">
        <v>31</v>
      </c>
      <c r="G113" s="476" t="s">
        <v>48</v>
      </c>
      <c r="H113" s="478" t="s">
        <v>26</v>
      </c>
      <c r="I113" s="470" t="s">
        <v>19</v>
      </c>
      <c r="J113" s="471">
        <f>1099187+60820.8</f>
        <v>1160007.8</v>
      </c>
      <c r="K113" s="471">
        <v>1099187</v>
      </c>
      <c r="L113" s="472">
        <v>1099187</v>
      </c>
      <c r="M113" s="158"/>
    </row>
    <row r="114" spans="1:13" ht="26.25" customHeight="1" x14ac:dyDescent="0.25">
      <c r="A114" s="631"/>
      <c r="B114" s="464" t="s">
        <v>56</v>
      </c>
      <c r="C114" s="465">
        <v>5</v>
      </c>
      <c r="D114" s="466">
        <v>2</v>
      </c>
      <c r="E114" s="465" t="s">
        <v>7</v>
      </c>
      <c r="F114" s="468" t="s">
        <v>31</v>
      </c>
      <c r="G114" s="467" t="s">
        <v>48</v>
      </c>
      <c r="H114" s="634" t="s">
        <v>26</v>
      </c>
      <c r="I114" s="633">
        <v>850</v>
      </c>
      <c r="J114" s="471">
        <v>3727.21</v>
      </c>
      <c r="K114" s="471"/>
      <c r="L114" s="632"/>
      <c r="M114" s="158"/>
    </row>
    <row r="115" spans="1:13" ht="37.5" customHeight="1" x14ac:dyDescent="0.25">
      <c r="A115" s="210"/>
      <c r="B115" s="363" t="s">
        <v>25</v>
      </c>
      <c r="C115" s="364">
        <v>5</v>
      </c>
      <c r="D115" s="365">
        <v>3</v>
      </c>
      <c r="E115" s="366" t="s">
        <v>1</v>
      </c>
      <c r="F115" s="367" t="s">
        <v>1</v>
      </c>
      <c r="G115" s="366" t="s">
        <v>1</v>
      </c>
      <c r="H115" s="368" t="s">
        <v>1</v>
      </c>
      <c r="I115" s="369" t="s">
        <v>1</v>
      </c>
      <c r="J115" s="370">
        <f t="shared" ref="J115:L116" si="13">J116</f>
        <v>3219511.6</v>
      </c>
      <c r="K115" s="370">
        <f t="shared" si="13"/>
        <v>936640</v>
      </c>
      <c r="L115" s="371">
        <f t="shared" si="13"/>
        <v>936130</v>
      </c>
      <c r="M115" s="158"/>
    </row>
    <row r="116" spans="1:13" ht="64.5" customHeight="1" x14ac:dyDescent="0.25">
      <c r="A116" s="210"/>
      <c r="B116" s="361" t="s">
        <v>627</v>
      </c>
      <c r="C116" s="253">
        <v>5</v>
      </c>
      <c r="D116" s="300">
        <v>3</v>
      </c>
      <c r="E116" s="250" t="s">
        <v>7</v>
      </c>
      <c r="F116" s="251" t="s">
        <v>5</v>
      </c>
      <c r="G116" s="250" t="s">
        <v>4</v>
      </c>
      <c r="H116" s="252" t="s">
        <v>3</v>
      </c>
      <c r="I116" s="254" t="s">
        <v>1</v>
      </c>
      <c r="J116" s="255">
        <f t="shared" si="13"/>
        <v>3219511.6</v>
      </c>
      <c r="K116" s="255">
        <f t="shared" si="13"/>
        <v>936640</v>
      </c>
      <c r="L116" s="256">
        <f t="shared" si="13"/>
        <v>936130</v>
      </c>
      <c r="M116" s="158"/>
    </row>
    <row r="117" spans="1:13" ht="38.25" customHeight="1" x14ac:dyDescent="0.25">
      <c r="A117" s="210"/>
      <c r="B117" s="361" t="s">
        <v>544</v>
      </c>
      <c r="C117" s="253">
        <v>5</v>
      </c>
      <c r="D117" s="300">
        <v>3</v>
      </c>
      <c r="E117" s="250" t="s">
        <v>7</v>
      </c>
      <c r="F117" s="251" t="s">
        <v>31</v>
      </c>
      <c r="G117" s="250" t="s">
        <v>4</v>
      </c>
      <c r="H117" s="252" t="s">
        <v>3</v>
      </c>
      <c r="I117" s="254" t="s">
        <v>1</v>
      </c>
      <c r="J117" s="255">
        <f>J118+J121</f>
        <v>3219511.6</v>
      </c>
      <c r="K117" s="255">
        <f>K118+K121</f>
        <v>936640</v>
      </c>
      <c r="L117" s="256">
        <f>L118+L121</f>
        <v>936130</v>
      </c>
      <c r="M117" s="158"/>
    </row>
    <row r="118" spans="1:13" ht="53.25" customHeight="1" x14ac:dyDescent="0.25">
      <c r="A118" s="210"/>
      <c r="B118" s="361" t="s">
        <v>580</v>
      </c>
      <c r="C118" s="253">
        <v>5</v>
      </c>
      <c r="D118" s="300">
        <v>3</v>
      </c>
      <c r="E118" s="250" t="s">
        <v>7</v>
      </c>
      <c r="F118" s="251" t="s">
        <v>31</v>
      </c>
      <c r="G118" s="250" t="s">
        <v>39</v>
      </c>
      <c r="H118" s="252" t="s">
        <v>3</v>
      </c>
      <c r="I118" s="254" t="s">
        <v>1</v>
      </c>
      <c r="J118" s="255">
        <f t="shared" ref="J118:L119" si="14">J119</f>
        <v>3219511.6</v>
      </c>
      <c r="K118" s="255">
        <f t="shared" si="14"/>
        <v>76640</v>
      </c>
      <c r="L118" s="256">
        <f t="shared" si="14"/>
        <v>76130</v>
      </c>
      <c r="M118" s="158"/>
    </row>
    <row r="119" spans="1:13" ht="21" customHeight="1" x14ac:dyDescent="0.25">
      <c r="A119" s="210"/>
      <c r="B119" s="361" t="s">
        <v>581</v>
      </c>
      <c r="C119" s="253">
        <v>5</v>
      </c>
      <c r="D119" s="300">
        <v>3</v>
      </c>
      <c r="E119" s="250" t="s">
        <v>7</v>
      </c>
      <c r="F119" s="251" t="s">
        <v>31</v>
      </c>
      <c r="G119" s="250" t="s">
        <v>39</v>
      </c>
      <c r="H119" s="252" t="s">
        <v>24</v>
      </c>
      <c r="I119" s="254" t="s">
        <v>1</v>
      </c>
      <c r="J119" s="255">
        <f>J120</f>
        <v>3219511.6</v>
      </c>
      <c r="K119" s="255">
        <f t="shared" si="14"/>
        <v>76640</v>
      </c>
      <c r="L119" s="256">
        <f t="shared" si="14"/>
        <v>76130</v>
      </c>
      <c r="M119" s="158"/>
    </row>
    <row r="120" spans="1:13" ht="31.5" customHeight="1" x14ac:dyDescent="0.25">
      <c r="A120" s="210"/>
      <c r="B120" s="464" t="s">
        <v>22</v>
      </c>
      <c r="C120" s="465">
        <v>5</v>
      </c>
      <c r="D120" s="466">
        <v>3</v>
      </c>
      <c r="E120" s="467" t="s">
        <v>7</v>
      </c>
      <c r="F120" s="468" t="s">
        <v>31</v>
      </c>
      <c r="G120" s="467" t="s">
        <v>39</v>
      </c>
      <c r="H120" s="469" t="s">
        <v>24</v>
      </c>
      <c r="I120" s="470" t="s">
        <v>19</v>
      </c>
      <c r="J120" s="471">
        <f>36954.28+17565.72+2350617.45+925000-110625.85</f>
        <v>3219511.6</v>
      </c>
      <c r="K120" s="471">
        <v>76640</v>
      </c>
      <c r="L120" s="472">
        <v>76130</v>
      </c>
      <c r="M120" s="158"/>
    </row>
    <row r="121" spans="1:13" ht="39.75" customHeight="1" x14ac:dyDescent="0.25">
      <c r="A121" s="210"/>
      <c r="B121" s="372" t="s">
        <v>574</v>
      </c>
      <c r="C121" s="286">
        <v>5</v>
      </c>
      <c r="D121" s="373">
        <v>3</v>
      </c>
      <c r="E121" s="283" t="s">
        <v>7</v>
      </c>
      <c r="F121" s="284" t="s">
        <v>31</v>
      </c>
      <c r="G121" s="283" t="s">
        <v>37</v>
      </c>
      <c r="H121" s="285" t="s">
        <v>3</v>
      </c>
      <c r="I121" s="287" t="s">
        <v>1</v>
      </c>
      <c r="J121" s="288">
        <f t="shared" ref="J121:L122" si="15">J122</f>
        <v>0</v>
      </c>
      <c r="K121" s="288">
        <f t="shared" si="15"/>
        <v>860000</v>
      </c>
      <c r="L121" s="289">
        <f t="shared" si="15"/>
        <v>860000</v>
      </c>
      <c r="M121" s="158"/>
    </row>
    <row r="122" spans="1:13" ht="21" customHeight="1" x14ac:dyDescent="0.25">
      <c r="A122" s="210"/>
      <c r="B122" s="361" t="s">
        <v>23</v>
      </c>
      <c r="C122" s="253">
        <v>5</v>
      </c>
      <c r="D122" s="300">
        <v>3</v>
      </c>
      <c r="E122" s="250" t="s">
        <v>7</v>
      </c>
      <c r="F122" s="251" t="s">
        <v>31</v>
      </c>
      <c r="G122" s="250" t="s">
        <v>37</v>
      </c>
      <c r="H122" s="252" t="s">
        <v>20</v>
      </c>
      <c r="I122" s="254" t="s">
        <v>1</v>
      </c>
      <c r="J122" s="255">
        <f t="shared" si="15"/>
        <v>0</v>
      </c>
      <c r="K122" s="255">
        <f t="shared" si="15"/>
        <v>860000</v>
      </c>
      <c r="L122" s="256">
        <f t="shared" si="15"/>
        <v>860000</v>
      </c>
      <c r="M122" s="158"/>
    </row>
    <row r="123" spans="1:13" ht="40.5" customHeight="1" x14ac:dyDescent="0.25">
      <c r="A123" s="210"/>
      <c r="B123" s="464" t="s">
        <v>22</v>
      </c>
      <c r="C123" s="465">
        <v>5</v>
      </c>
      <c r="D123" s="466">
        <v>3</v>
      </c>
      <c r="E123" s="467" t="s">
        <v>7</v>
      </c>
      <c r="F123" s="468" t="s">
        <v>31</v>
      </c>
      <c r="G123" s="467" t="s">
        <v>37</v>
      </c>
      <c r="H123" s="469" t="s">
        <v>20</v>
      </c>
      <c r="I123" s="470" t="s">
        <v>19</v>
      </c>
      <c r="J123" s="471"/>
      <c r="K123" s="471">
        <v>860000</v>
      </c>
      <c r="L123" s="472">
        <v>860000</v>
      </c>
      <c r="M123" s="158"/>
    </row>
    <row r="124" spans="1:13" ht="36" customHeight="1" x14ac:dyDescent="0.25">
      <c r="A124" s="210"/>
      <c r="B124" s="372" t="s">
        <v>629</v>
      </c>
      <c r="C124" s="286">
        <v>4</v>
      </c>
      <c r="D124" s="373">
        <v>9</v>
      </c>
      <c r="E124" s="283" t="s">
        <v>7</v>
      </c>
      <c r="F124" s="284" t="s">
        <v>630</v>
      </c>
      <c r="G124" s="283" t="s">
        <v>4</v>
      </c>
      <c r="H124" s="285" t="s">
        <v>3</v>
      </c>
      <c r="I124" s="287" t="s">
        <v>1</v>
      </c>
      <c r="J124" s="288"/>
      <c r="K124" s="288">
        <v>0</v>
      </c>
      <c r="L124" s="289">
        <v>0</v>
      </c>
      <c r="M124" s="158"/>
    </row>
    <row r="125" spans="1:13" ht="49.5" customHeight="1" x14ac:dyDescent="0.25">
      <c r="A125" s="210"/>
      <c r="B125" s="361" t="s">
        <v>631</v>
      </c>
      <c r="C125" s="253">
        <v>4</v>
      </c>
      <c r="D125" s="300">
        <v>9</v>
      </c>
      <c r="E125" s="250" t="s">
        <v>7</v>
      </c>
      <c r="F125" s="251" t="s">
        <v>630</v>
      </c>
      <c r="G125" s="250" t="s">
        <v>621</v>
      </c>
      <c r="H125" s="252" t="s">
        <v>3</v>
      </c>
      <c r="I125" s="254" t="s">
        <v>1</v>
      </c>
      <c r="J125" s="255"/>
      <c r="K125" s="255">
        <v>0</v>
      </c>
      <c r="L125" s="256">
        <v>0</v>
      </c>
      <c r="M125" s="158"/>
    </row>
    <row r="126" spans="1:13" ht="29.25" customHeight="1" x14ac:dyDescent="0.25">
      <c r="A126" s="210"/>
      <c r="B126" s="361" t="s">
        <v>632</v>
      </c>
      <c r="C126" s="253">
        <v>4</v>
      </c>
      <c r="D126" s="300">
        <v>9</v>
      </c>
      <c r="E126" s="250" t="s">
        <v>7</v>
      </c>
      <c r="F126" s="251" t="s">
        <v>630</v>
      </c>
      <c r="G126" s="250" t="s">
        <v>621</v>
      </c>
      <c r="H126" s="252" t="s">
        <v>622</v>
      </c>
      <c r="I126" s="254" t="s">
        <v>1</v>
      </c>
      <c r="J126" s="255"/>
      <c r="K126" s="255">
        <v>0</v>
      </c>
      <c r="L126" s="256">
        <v>0</v>
      </c>
      <c r="M126" s="158"/>
    </row>
    <row r="127" spans="1:13" ht="29.25" customHeight="1" x14ac:dyDescent="0.25">
      <c r="A127" s="210"/>
      <c r="B127" s="362" t="s">
        <v>22</v>
      </c>
      <c r="C127" s="262">
        <v>4</v>
      </c>
      <c r="D127" s="302">
        <v>9</v>
      </c>
      <c r="E127" s="259" t="s">
        <v>7</v>
      </c>
      <c r="F127" s="260" t="s">
        <v>630</v>
      </c>
      <c r="G127" s="259" t="s">
        <v>621</v>
      </c>
      <c r="H127" s="261" t="s">
        <v>622</v>
      </c>
      <c r="I127" s="263" t="s">
        <v>19</v>
      </c>
      <c r="J127" s="264"/>
      <c r="K127" s="264">
        <v>0</v>
      </c>
      <c r="L127" s="265">
        <v>0</v>
      </c>
      <c r="M127" s="158"/>
    </row>
    <row r="128" spans="1:13" ht="18.75" customHeight="1" x14ac:dyDescent="0.25">
      <c r="A128" s="210"/>
      <c r="B128" s="510" t="s">
        <v>18</v>
      </c>
      <c r="C128" s="511">
        <v>8</v>
      </c>
      <c r="D128" s="512" t="s">
        <v>1</v>
      </c>
      <c r="E128" s="513" t="s">
        <v>1</v>
      </c>
      <c r="F128" s="514" t="s">
        <v>1</v>
      </c>
      <c r="G128" s="513" t="s">
        <v>1</v>
      </c>
      <c r="H128" s="515" t="s">
        <v>1</v>
      </c>
      <c r="I128" s="516" t="s">
        <v>1</v>
      </c>
      <c r="J128" s="517">
        <f t="shared" ref="J128:L131" si="16">J129</f>
        <v>5076165</v>
      </c>
      <c r="K128" s="517">
        <f t="shared" si="16"/>
        <v>4496165</v>
      </c>
      <c r="L128" s="518">
        <f t="shared" si="16"/>
        <v>4495415</v>
      </c>
      <c r="M128" s="158"/>
    </row>
    <row r="129" spans="1:13" ht="18.75" customHeight="1" x14ac:dyDescent="0.25">
      <c r="A129" s="210"/>
      <c r="B129" s="352" t="s">
        <v>17</v>
      </c>
      <c r="C129" s="353">
        <v>8</v>
      </c>
      <c r="D129" s="354">
        <v>1</v>
      </c>
      <c r="E129" s="355" t="s">
        <v>1</v>
      </c>
      <c r="F129" s="356" t="s">
        <v>1</v>
      </c>
      <c r="G129" s="355" t="s">
        <v>1</v>
      </c>
      <c r="H129" s="357" t="s">
        <v>1</v>
      </c>
      <c r="I129" s="358" t="s">
        <v>1</v>
      </c>
      <c r="J129" s="359">
        <f t="shared" si="16"/>
        <v>5076165</v>
      </c>
      <c r="K129" s="359">
        <f t="shared" si="16"/>
        <v>4496165</v>
      </c>
      <c r="L129" s="360">
        <f t="shared" si="16"/>
        <v>4495415</v>
      </c>
      <c r="M129" s="158"/>
    </row>
    <row r="130" spans="1:13" ht="32.25" customHeight="1" x14ac:dyDescent="0.25">
      <c r="A130" s="210"/>
      <c r="B130" s="361" t="s">
        <v>635</v>
      </c>
      <c r="C130" s="253">
        <v>8</v>
      </c>
      <c r="D130" s="300">
        <v>1</v>
      </c>
      <c r="E130" s="250" t="s">
        <v>14</v>
      </c>
      <c r="F130" s="251" t="s">
        <v>5</v>
      </c>
      <c r="G130" s="250" t="s">
        <v>4</v>
      </c>
      <c r="H130" s="252" t="s">
        <v>3</v>
      </c>
      <c r="I130" s="254" t="s">
        <v>1</v>
      </c>
      <c r="J130" s="255">
        <f t="shared" si="16"/>
        <v>5076165</v>
      </c>
      <c r="K130" s="255">
        <f t="shared" si="16"/>
        <v>4496165</v>
      </c>
      <c r="L130" s="256">
        <f t="shared" si="16"/>
        <v>4495415</v>
      </c>
      <c r="M130" s="158"/>
    </row>
    <row r="131" spans="1:13" ht="29.25" customHeight="1" x14ac:dyDescent="0.25">
      <c r="A131" s="210"/>
      <c r="B131" s="361" t="s">
        <v>544</v>
      </c>
      <c r="C131" s="253">
        <v>8</v>
      </c>
      <c r="D131" s="300">
        <v>1</v>
      </c>
      <c r="E131" s="250" t="s">
        <v>14</v>
      </c>
      <c r="F131" s="251" t="s">
        <v>31</v>
      </c>
      <c r="G131" s="250" t="s">
        <v>4</v>
      </c>
      <c r="H131" s="252" t="s">
        <v>3</v>
      </c>
      <c r="I131" s="254" t="s">
        <v>1</v>
      </c>
      <c r="J131" s="255">
        <f t="shared" si="16"/>
        <v>5076165</v>
      </c>
      <c r="K131" s="255">
        <f t="shared" si="16"/>
        <v>4496165</v>
      </c>
      <c r="L131" s="256">
        <f t="shared" si="16"/>
        <v>4495415</v>
      </c>
      <c r="M131" s="158"/>
    </row>
    <row r="132" spans="1:13" ht="33" customHeight="1" x14ac:dyDescent="0.25">
      <c r="A132" s="210"/>
      <c r="B132" s="361" t="s">
        <v>583</v>
      </c>
      <c r="C132" s="253">
        <v>8</v>
      </c>
      <c r="D132" s="300">
        <v>1</v>
      </c>
      <c r="E132" s="250" t="s">
        <v>14</v>
      </c>
      <c r="F132" s="251" t="s">
        <v>31</v>
      </c>
      <c r="G132" s="250" t="s">
        <v>30</v>
      </c>
      <c r="H132" s="252" t="s">
        <v>3</v>
      </c>
      <c r="I132" s="254" t="s">
        <v>1</v>
      </c>
      <c r="J132" s="255">
        <f>J133+J135+J137</f>
        <v>5076165</v>
      </c>
      <c r="K132" s="255">
        <f>K133+K135+K137</f>
        <v>4496165</v>
      </c>
      <c r="L132" s="256">
        <f>L133+L135+L137</f>
        <v>4495415</v>
      </c>
      <c r="M132" s="158"/>
    </row>
    <row r="133" spans="1:13" ht="29.25" customHeight="1" x14ac:dyDescent="0.25">
      <c r="A133" s="210"/>
      <c r="B133" s="361" t="s">
        <v>369</v>
      </c>
      <c r="C133" s="253">
        <v>8</v>
      </c>
      <c r="D133" s="300">
        <v>1</v>
      </c>
      <c r="E133" s="250" t="s">
        <v>14</v>
      </c>
      <c r="F133" s="251" t="s">
        <v>31</v>
      </c>
      <c r="G133" s="250" t="s">
        <v>30</v>
      </c>
      <c r="H133" s="252" t="s">
        <v>584</v>
      </c>
      <c r="I133" s="254" t="s">
        <v>1</v>
      </c>
      <c r="J133" s="255">
        <f>J134</f>
        <v>580000</v>
      </c>
      <c r="K133" s="255">
        <v>0</v>
      </c>
      <c r="L133" s="256">
        <v>0</v>
      </c>
      <c r="M133" s="158"/>
    </row>
    <row r="134" spans="1:13" ht="21.75" customHeight="1" x14ac:dyDescent="0.25">
      <c r="A134" s="210"/>
      <c r="B134" s="464" t="s">
        <v>15</v>
      </c>
      <c r="C134" s="465">
        <v>8</v>
      </c>
      <c r="D134" s="466">
        <v>1</v>
      </c>
      <c r="E134" s="467" t="s">
        <v>14</v>
      </c>
      <c r="F134" s="468" t="s">
        <v>31</v>
      </c>
      <c r="G134" s="467" t="s">
        <v>30</v>
      </c>
      <c r="H134" s="469" t="s">
        <v>584</v>
      </c>
      <c r="I134" s="470" t="s">
        <v>12</v>
      </c>
      <c r="J134" s="471">
        <v>580000</v>
      </c>
      <c r="K134" s="471">
        <v>0</v>
      </c>
      <c r="L134" s="472">
        <v>0</v>
      </c>
      <c r="M134" s="158"/>
    </row>
    <row r="135" spans="1:13" ht="21.75" customHeight="1" x14ac:dyDescent="0.25">
      <c r="A135" s="210"/>
      <c r="B135" s="372" t="s">
        <v>16</v>
      </c>
      <c r="C135" s="286">
        <v>8</v>
      </c>
      <c r="D135" s="373">
        <v>1</v>
      </c>
      <c r="E135" s="283" t="s">
        <v>14</v>
      </c>
      <c r="F135" s="284" t="s">
        <v>31</v>
      </c>
      <c r="G135" s="283" t="s">
        <v>30</v>
      </c>
      <c r="H135" s="285" t="s">
        <v>13</v>
      </c>
      <c r="I135" s="287" t="s">
        <v>1</v>
      </c>
      <c r="J135" s="288">
        <f>J136</f>
        <v>4490115</v>
      </c>
      <c r="K135" s="288">
        <f>K136</f>
        <v>4490115</v>
      </c>
      <c r="L135" s="289">
        <f>L136</f>
        <v>4490115</v>
      </c>
      <c r="M135" s="158"/>
    </row>
    <row r="136" spans="1:13" ht="21.75" customHeight="1" x14ac:dyDescent="0.25">
      <c r="A136" s="210"/>
      <c r="B136" s="464" t="s">
        <v>15</v>
      </c>
      <c r="C136" s="465">
        <v>8</v>
      </c>
      <c r="D136" s="466">
        <v>1</v>
      </c>
      <c r="E136" s="467" t="s">
        <v>14</v>
      </c>
      <c r="F136" s="468" t="s">
        <v>31</v>
      </c>
      <c r="G136" s="467" t="s">
        <v>30</v>
      </c>
      <c r="H136" s="469" t="s">
        <v>13</v>
      </c>
      <c r="I136" s="470" t="s">
        <v>12</v>
      </c>
      <c r="J136" s="471">
        <v>4490115</v>
      </c>
      <c r="K136" s="471">
        <v>4490115</v>
      </c>
      <c r="L136" s="472">
        <v>4490115</v>
      </c>
      <c r="M136" s="158"/>
    </row>
    <row r="137" spans="1:13" ht="24.75" customHeight="1" x14ac:dyDescent="0.25">
      <c r="A137" s="210"/>
      <c r="B137" s="372" t="s">
        <v>566</v>
      </c>
      <c r="C137" s="286">
        <v>8</v>
      </c>
      <c r="D137" s="373">
        <v>1</v>
      </c>
      <c r="E137" s="283" t="s">
        <v>14</v>
      </c>
      <c r="F137" s="284" t="s">
        <v>31</v>
      </c>
      <c r="G137" s="283" t="s">
        <v>30</v>
      </c>
      <c r="H137" s="285" t="s">
        <v>356</v>
      </c>
      <c r="I137" s="287" t="s">
        <v>1</v>
      </c>
      <c r="J137" s="288">
        <f>J138</f>
        <v>6050</v>
      </c>
      <c r="K137" s="288">
        <f>K138</f>
        <v>6050</v>
      </c>
      <c r="L137" s="289">
        <f>L138</f>
        <v>5300</v>
      </c>
      <c r="M137" s="158"/>
    </row>
    <row r="138" spans="1:13" ht="21" customHeight="1" x14ac:dyDescent="0.25">
      <c r="A138" s="210"/>
      <c r="B138" s="464" t="s">
        <v>15</v>
      </c>
      <c r="C138" s="465">
        <v>8</v>
      </c>
      <c r="D138" s="466">
        <v>1</v>
      </c>
      <c r="E138" s="467" t="s">
        <v>14</v>
      </c>
      <c r="F138" s="468" t="s">
        <v>31</v>
      </c>
      <c r="G138" s="467" t="s">
        <v>30</v>
      </c>
      <c r="H138" s="469" t="s">
        <v>356</v>
      </c>
      <c r="I138" s="470" t="s">
        <v>12</v>
      </c>
      <c r="J138" s="471">
        <v>6050</v>
      </c>
      <c r="K138" s="471">
        <v>6050</v>
      </c>
      <c r="L138" s="472">
        <v>5300</v>
      </c>
      <c r="M138" s="158"/>
    </row>
    <row r="139" spans="1:13" ht="15.75" customHeight="1" x14ac:dyDescent="0.25">
      <c r="A139" s="210"/>
      <c r="B139" s="510" t="s">
        <v>11</v>
      </c>
      <c r="C139" s="511">
        <v>10</v>
      </c>
      <c r="D139" s="512" t="s">
        <v>1</v>
      </c>
      <c r="E139" s="513" t="s">
        <v>1</v>
      </c>
      <c r="F139" s="514" t="s">
        <v>1</v>
      </c>
      <c r="G139" s="513" t="s">
        <v>1</v>
      </c>
      <c r="H139" s="515" t="s">
        <v>1</v>
      </c>
      <c r="I139" s="516" t="s">
        <v>1</v>
      </c>
      <c r="J139" s="517">
        <f t="shared" ref="J139:L144" si="17">J140</f>
        <v>559416</v>
      </c>
      <c r="K139" s="517">
        <f t="shared" si="17"/>
        <v>559416</v>
      </c>
      <c r="L139" s="518">
        <f t="shared" si="17"/>
        <v>559416</v>
      </c>
      <c r="M139" s="158"/>
    </row>
    <row r="140" spans="1:13" ht="18" customHeight="1" x14ac:dyDescent="0.25">
      <c r="A140" s="210"/>
      <c r="B140" s="352" t="s">
        <v>10</v>
      </c>
      <c r="C140" s="353">
        <v>10</v>
      </c>
      <c r="D140" s="354">
        <v>1</v>
      </c>
      <c r="E140" s="355" t="s">
        <v>1</v>
      </c>
      <c r="F140" s="356" t="s">
        <v>1</v>
      </c>
      <c r="G140" s="355" t="s">
        <v>1</v>
      </c>
      <c r="H140" s="357" t="s">
        <v>1</v>
      </c>
      <c r="I140" s="358" t="s">
        <v>1</v>
      </c>
      <c r="J140" s="359">
        <f t="shared" si="17"/>
        <v>559416</v>
      </c>
      <c r="K140" s="359">
        <f t="shared" si="17"/>
        <v>559416</v>
      </c>
      <c r="L140" s="360">
        <f t="shared" si="17"/>
        <v>559416</v>
      </c>
      <c r="M140" s="158"/>
    </row>
    <row r="141" spans="1:13" ht="65.25" customHeight="1" x14ac:dyDescent="0.25">
      <c r="A141" s="210"/>
      <c r="B141" s="361" t="s">
        <v>626</v>
      </c>
      <c r="C141" s="253">
        <v>10</v>
      </c>
      <c r="D141" s="300">
        <v>1</v>
      </c>
      <c r="E141" s="250" t="s">
        <v>49</v>
      </c>
      <c r="F141" s="251" t="s">
        <v>5</v>
      </c>
      <c r="G141" s="250" t="s">
        <v>4</v>
      </c>
      <c r="H141" s="252" t="s">
        <v>3</v>
      </c>
      <c r="I141" s="254" t="s">
        <v>1</v>
      </c>
      <c r="J141" s="255">
        <f t="shared" si="17"/>
        <v>559416</v>
      </c>
      <c r="K141" s="255">
        <f t="shared" si="17"/>
        <v>559416</v>
      </c>
      <c r="L141" s="256">
        <f t="shared" si="17"/>
        <v>559416</v>
      </c>
      <c r="M141" s="158"/>
    </row>
    <row r="142" spans="1:13" ht="23.25" customHeight="1" x14ac:dyDescent="0.25">
      <c r="A142" s="210"/>
      <c r="B142" s="361" t="s">
        <v>544</v>
      </c>
      <c r="C142" s="253">
        <v>10</v>
      </c>
      <c r="D142" s="300">
        <v>1</v>
      </c>
      <c r="E142" s="250" t="s">
        <v>49</v>
      </c>
      <c r="F142" s="251" t="s">
        <v>31</v>
      </c>
      <c r="G142" s="250" t="s">
        <v>4</v>
      </c>
      <c r="H142" s="252" t="s">
        <v>3</v>
      </c>
      <c r="I142" s="254" t="s">
        <v>1</v>
      </c>
      <c r="J142" s="255">
        <f t="shared" si="17"/>
        <v>559416</v>
      </c>
      <c r="K142" s="255">
        <f t="shared" si="17"/>
        <v>559416</v>
      </c>
      <c r="L142" s="256">
        <f t="shared" si="17"/>
        <v>559416</v>
      </c>
      <c r="M142" s="158"/>
    </row>
    <row r="143" spans="1:13" ht="30.75" customHeight="1" x14ac:dyDescent="0.25">
      <c r="A143" s="210"/>
      <c r="B143" s="361" t="s">
        <v>585</v>
      </c>
      <c r="C143" s="253">
        <v>10</v>
      </c>
      <c r="D143" s="300">
        <v>1</v>
      </c>
      <c r="E143" s="250" t="s">
        <v>49</v>
      </c>
      <c r="F143" s="251" t="s">
        <v>31</v>
      </c>
      <c r="G143" s="250" t="s">
        <v>30</v>
      </c>
      <c r="H143" s="252" t="s">
        <v>3</v>
      </c>
      <c r="I143" s="254" t="s">
        <v>1</v>
      </c>
      <c r="J143" s="255">
        <f t="shared" si="17"/>
        <v>559416</v>
      </c>
      <c r="K143" s="255">
        <f t="shared" si="17"/>
        <v>559416</v>
      </c>
      <c r="L143" s="256">
        <f t="shared" si="17"/>
        <v>559416</v>
      </c>
      <c r="M143" s="158"/>
    </row>
    <row r="144" spans="1:13" ht="17.25" customHeight="1" x14ac:dyDescent="0.25">
      <c r="A144" s="210"/>
      <c r="B144" s="361" t="s">
        <v>458</v>
      </c>
      <c r="C144" s="253">
        <v>10</v>
      </c>
      <c r="D144" s="300">
        <v>1</v>
      </c>
      <c r="E144" s="250" t="s">
        <v>49</v>
      </c>
      <c r="F144" s="251" t="s">
        <v>31</v>
      </c>
      <c r="G144" s="250" t="s">
        <v>30</v>
      </c>
      <c r="H144" s="252" t="s">
        <v>586</v>
      </c>
      <c r="I144" s="254" t="s">
        <v>1</v>
      </c>
      <c r="J144" s="255">
        <f t="shared" si="17"/>
        <v>559416</v>
      </c>
      <c r="K144" s="255">
        <f t="shared" si="17"/>
        <v>559416</v>
      </c>
      <c r="L144" s="256">
        <f t="shared" si="17"/>
        <v>559416</v>
      </c>
      <c r="M144" s="158"/>
    </row>
    <row r="145" spans="1:13" ht="17.25" customHeight="1" x14ac:dyDescent="0.25">
      <c r="A145" s="210"/>
      <c r="B145" s="464" t="s">
        <v>9</v>
      </c>
      <c r="C145" s="465">
        <v>10</v>
      </c>
      <c r="D145" s="466">
        <v>1</v>
      </c>
      <c r="E145" s="467" t="s">
        <v>49</v>
      </c>
      <c r="F145" s="468" t="s">
        <v>31</v>
      </c>
      <c r="G145" s="467" t="s">
        <v>30</v>
      </c>
      <c r="H145" s="469" t="s">
        <v>586</v>
      </c>
      <c r="I145" s="470" t="s">
        <v>8</v>
      </c>
      <c r="J145" s="471">
        <v>559416</v>
      </c>
      <c r="K145" s="471">
        <v>559416</v>
      </c>
      <c r="L145" s="472">
        <v>559416</v>
      </c>
      <c r="M145" s="158"/>
    </row>
    <row r="146" spans="1:13" ht="19.5" customHeight="1" x14ac:dyDescent="0.25">
      <c r="A146" s="164"/>
      <c r="B146" s="510" t="s">
        <v>312</v>
      </c>
      <c r="C146" s="511">
        <v>11</v>
      </c>
      <c r="D146" s="512" t="s">
        <v>1</v>
      </c>
      <c r="E146" s="513" t="s">
        <v>1</v>
      </c>
      <c r="F146" s="514" t="s">
        <v>1</v>
      </c>
      <c r="G146" s="513" t="s">
        <v>1</v>
      </c>
      <c r="H146" s="515" t="s">
        <v>1</v>
      </c>
      <c r="I146" s="516" t="s">
        <v>1</v>
      </c>
      <c r="J146" s="517">
        <f>J148</f>
        <v>100000</v>
      </c>
      <c r="K146" s="517">
        <f>K147</f>
        <v>24447</v>
      </c>
      <c r="L146" s="518">
        <f t="shared" ref="K146:L150" si="18">L147</f>
        <v>50000</v>
      </c>
      <c r="M146" s="157"/>
    </row>
    <row r="147" spans="1:13" ht="33" customHeight="1" x14ac:dyDescent="0.25">
      <c r="A147" s="164"/>
      <c r="B147" s="352" t="s">
        <v>587</v>
      </c>
      <c r="C147" s="353">
        <v>11</v>
      </c>
      <c r="D147" s="354">
        <v>1</v>
      </c>
      <c r="E147" s="355" t="s">
        <v>1</v>
      </c>
      <c r="F147" s="356" t="s">
        <v>1</v>
      </c>
      <c r="G147" s="355" t="s">
        <v>1</v>
      </c>
      <c r="H147" s="357" t="s">
        <v>1</v>
      </c>
      <c r="I147" s="358" t="s">
        <v>1</v>
      </c>
      <c r="J147" s="359">
        <f>J148</f>
        <v>100000</v>
      </c>
      <c r="K147" s="359">
        <f t="shared" si="18"/>
        <v>24447</v>
      </c>
      <c r="L147" s="360">
        <f t="shared" si="18"/>
        <v>50000</v>
      </c>
      <c r="M147" s="157"/>
    </row>
    <row r="148" spans="1:13" ht="63" customHeight="1" x14ac:dyDescent="0.25">
      <c r="B148" s="361" t="s">
        <v>627</v>
      </c>
      <c r="C148" s="253">
        <v>11</v>
      </c>
      <c r="D148" s="300">
        <v>1</v>
      </c>
      <c r="E148" s="250" t="s">
        <v>7</v>
      </c>
      <c r="F148" s="251" t="s">
        <v>5</v>
      </c>
      <c r="G148" s="250" t="s">
        <v>4</v>
      </c>
      <c r="H148" s="252" t="s">
        <v>3</v>
      </c>
      <c r="I148" s="254" t="s">
        <v>1</v>
      </c>
      <c r="J148" s="255">
        <f>J149</f>
        <v>100000</v>
      </c>
      <c r="K148" s="255">
        <f t="shared" si="18"/>
        <v>24447</v>
      </c>
      <c r="L148" s="256">
        <f t="shared" si="18"/>
        <v>50000</v>
      </c>
    </row>
    <row r="149" spans="1:13" ht="18.75" customHeight="1" x14ac:dyDescent="0.25">
      <c r="B149" s="361" t="s">
        <v>544</v>
      </c>
      <c r="C149" s="253">
        <v>11</v>
      </c>
      <c r="D149" s="300">
        <v>1</v>
      </c>
      <c r="E149" s="250" t="s">
        <v>7</v>
      </c>
      <c r="F149" s="251" t="s">
        <v>31</v>
      </c>
      <c r="G149" s="250" t="s">
        <v>4</v>
      </c>
      <c r="H149" s="252" t="s">
        <v>3</v>
      </c>
      <c r="I149" s="254" t="s">
        <v>1</v>
      </c>
      <c r="J149" s="255">
        <f>J150</f>
        <v>100000</v>
      </c>
      <c r="K149" s="255">
        <f t="shared" si="18"/>
        <v>24447</v>
      </c>
      <c r="L149" s="256">
        <f t="shared" si="18"/>
        <v>50000</v>
      </c>
    </row>
    <row r="150" spans="1:13" ht="60" customHeight="1" x14ac:dyDescent="0.25">
      <c r="B150" s="361" t="s">
        <v>588</v>
      </c>
      <c r="C150" s="253">
        <v>11</v>
      </c>
      <c r="D150" s="300">
        <v>1</v>
      </c>
      <c r="E150" s="250" t="s">
        <v>7</v>
      </c>
      <c r="F150" s="251" t="s">
        <v>31</v>
      </c>
      <c r="G150" s="250" t="s">
        <v>589</v>
      </c>
      <c r="H150" s="252" t="s">
        <v>3</v>
      </c>
      <c r="I150" s="254" t="s">
        <v>1</v>
      </c>
      <c r="J150" s="255">
        <f>J151+J152</f>
        <v>100000</v>
      </c>
      <c r="K150" s="255">
        <f t="shared" si="18"/>
        <v>24447</v>
      </c>
      <c r="L150" s="256">
        <f t="shared" si="18"/>
        <v>50000</v>
      </c>
    </row>
    <row r="151" spans="1:13" ht="34.5" customHeight="1" x14ac:dyDescent="0.25">
      <c r="B151" s="361" t="s">
        <v>590</v>
      </c>
      <c r="C151" s="253">
        <v>11</v>
      </c>
      <c r="D151" s="300">
        <v>1</v>
      </c>
      <c r="E151" s="250" t="s">
        <v>7</v>
      </c>
      <c r="F151" s="251" t="s">
        <v>31</v>
      </c>
      <c r="G151" s="250" t="s">
        <v>589</v>
      </c>
      <c r="H151" s="252">
        <v>90000</v>
      </c>
      <c r="I151" s="254" t="s">
        <v>1</v>
      </c>
      <c r="J151" s="255">
        <f>J153</f>
        <v>72344</v>
      </c>
      <c r="K151" s="255">
        <f>K153</f>
        <v>24447</v>
      </c>
      <c r="L151" s="256">
        <f>L153</f>
        <v>50000</v>
      </c>
    </row>
    <row r="152" spans="1:13" ht="32.25" customHeight="1" x14ac:dyDescent="0.25">
      <c r="B152" s="573" t="s">
        <v>637</v>
      </c>
      <c r="C152" s="474">
        <v>11</v>
      </c>
      <c r="D152" s="475">
        <v>1</v>
      </c>
      <c r="E152" s="476" t="s">
        <v>7</v>
      </c>
      <c r="F152" s="477" t="s">
        <v>31</v>
      </c>
      <c r="G152" s="476" t="s">
        <v>589</v>
      </c>
      <c r="H152" s="478">
        <v>90007</v>
      </c>
      <c r="I152" s="479">
        <v>120</v>
      </c>
      <c r="J152" s="480">
        <v>27656</v>
      </c>
      <c r="K152" s="480">
        <v>0</v>
      </c>
      <c r="L152" s="481">
        <v>0</v>
      </c>
    </row>
    <row r="153" spans="1:13" ht="34.5" customHeight="1" x14ac:dyDescent="0.25">
      <c r="B153" s="464" t="s">
        <v>22</v>
      </c>
      <c r="C153" s="465">
        <v>11</v>
      </c>
      <c r="D153" s="466">
        <v>1</v>
      </c>
      <c r="E153" s="467" t="s">
        <v>7</v>
      </c>
      <c r="F153" s="468" t="s">
        <v>31</v>
      </c>
      <c r="G153" s="467" t="s">
        <v>589</v>
      </c>
      <c r="H153" s="469" t="s">
        <v>591</v>
      </c>
      <c r="I153" s="470" t="s">
        <v>19</v>
      </c>
      <c r="J153" s="471">
        <f>100000-27656</f>
        <v>72344</v>
      </c>
      <c r="K153" s="471">
        <f>32447-8000</f>
        <v>24447</v>
      </c>
      <c r="L153" s="472">
        <v>50000</v>
      </c>
    </row>
    <row r="154" spans="1:13" ht="18" customHeight="1" x14ac:dyDescent="0.25">
      <c r="B154" s="303" t="s">
        <v>2</v>
      </c>
      <c r="C154" s="270"/>
      <c r="D154" s="304"/>
      <c r="E154" s="267" t="s">
        <v>1</v>
      </c>
      <c r="F154" s="268" t="s">
        <v>1</v>
      </c>
      <c r="G154" s="267" t="s">
        <v>1</v>
      </c>
      <c r="H154" s="269" t="s">
        <v>1</v>
      </c>
      <c r="I154" s="271" t="s">
        <v>1</v>
      </c>
      <c r="J154" s="272">
        <v>0</v>
      </c>
      <c r="K154" s="272">
        <v>646347</v>
      </c>
      <c r="L154" s="273">
        <v>1325612</v>
      </c>
    </row>
    <row r="155" spans="1:13" ht="18" customHeight="1" thickBot="1" x14ac:dyDescent="0.3">
      <c r="B155" s="291" t="s">
        <v>0</v>
      </c>
      <c r="C155" s="292"/>
      <c r="D155" s="292"/>
      <c r="E155" s="292"/>
      <c r="F155" s="292"/>
      <c r="G155" s="292"/>
      <c r="H155" s="292"/>
      <c r="I155" s="292"/>
      <c r="J155" s="294">
        <f>J13+J61+J68+J79+J99+J128+J139+J146+J154</f>
        <v>83485158.370000005</v>
      </c>
      <c r="K155" s="293">
        <f>K13+K61+K68+K79+K99+K128+K139+K146+K154</f>
        <v>25853850</v>
      </c>
      <c r="L155" s="374">
        <f>L13+L61+L68+L79+L99+L128+L139+L146+L154</f>
        <v>26512229</v>
      </c>
    </row>
    <row r="156" spans="1:13" ht="15" customHeight="1" x14ac:dyDescent="0.25"/>
    <row r="157" spans="1:13" ht="60" customHeight="1" x14ac:dyDescent="0.25">
      <c r="J157" s="318"/>
    </row>
    <row r="158" spans="1:13" ht="29.25" customHeight="1" x14ac:dyDescent="0.25"/>
    <row r="159" spans="1:13" ht="43.5" customHeight="1" x14ac:dyDescent="0.25"/>
    <row r="160" spans="1:13" ht="29.25" customHeight="1" x14ac:dyDescent="0.25"/>
    <row r="161" ht="29.25" customHeight="1" x14ac:dyDescent="0.25"/>
    <row r="162" ht="21.75" customHeight="1" x14ac:dyDescent="0.25"/>
    <row r="163" ht="65.25" customHeight="1" x14ac:dyDescent="0.25"/>
    <row r="164" ht="27.75" customHeight="1" x14ac:dyDescent="0.25"/>
    <row r="165" ht="29.25" customHeight="1" x14ac:dyDescent="0.25"/>
    <row r="166" ht="46.5" customHeight="1" x14ac:dyDescent="0.25"/>
    <row r="167" ht="29.25" customHeight="1" x14ac:dyDescent="0.25"/>
    <row r="168" ht="22.5" customHeight="1" x14ac:dyDescent="0.25"/>
    <row r="169" ht="46.5" customHeight="1" x14ac:dyDescent="0.25"/>
    <row r="170" ht="29.25" customHeight="1" x14ac:dyDescent="0.25"/>
    <row r="171" ht="21.75" customHeight="1" x14ac:dyDescent="0.25"/>
    <row r="172" ht="29.25" customHeight="1" x14ac:dyDescent="0.25"/>
    <row r="173" ht="47.25" customHeight="1" x14ac:dyDescent="0.25"/>
    <row r="174" ht="15" customHeight="1" x14ac:dyDescent="0.25"/>
    <row r="175" ht="0.75" customHeight="1" x14ac:dyDescent="0.25"/>
    <row r="176" ht="21.75" customHeight="1" x14ac:dyDescent="0.25"/>
    <row r="177" ht="12.75" customHeight="1" x14ac:dyDescent="0.25"/>
    <row r="178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showGridLines="0" topLeftCell="A121" zoomScale="90" zoomScaleNormal="90" workbookViewId="0">
      <selection activeCell="J66" sqref="J66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7.425781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25"/>
      <c r="B1" s="226"/>
      <c r="C1" s="226"/>
      <c r="D1" s="226"/>
      <c r="E1" s="226"/>
      <c r="F1" s="226"/>
      <c r="G1" s="226"/>
      <c r="H1" s="226"/>
      <c r="I1" s="226"/>
      <c r="J1" s="226"/>
      <c r="K1" s="227"/>
      <c r="L1" s="157"/>
      <c r="M1" s="157"/>
    </row>
    <row r="2" spans="1:13" ht="12.75" customHeight="1" x14ac:dyDescent="0.25">
      <c r="A2" s="225"/>
      <c r="B2" s="226"/>
      <c r="C2" s="226"/>
      <c r="D2" s="226"/>
      <c r="E2" s="226"/>
      <c r="F2" s="226"/>
      <c r="G2" s="226"/>
      <c r="H2" s="226"/>
      <c r="I2" s="157"/>
      <c r="J2" s="228" t="s">
        <v>502</v>
      </c>
      <c r="K2" s="227"/>
      <c r="L2" s="157"/>
      <c r="M2" s="157"/>
    </row>
    <row r="3" spans="1:13" ht="12.75" customHeight="1" x14ac:dyDescent="0.25">
      <c r="A3" s="225"/>
      <c r="B3" s="226"/>
      <c r="C3" s="226"/>
      <c r="D3" s="226"/>
      <c r="E3" s="226"/>
      <c r="F3" s="226"/>
      <c r="G3" s="226"/>
      <c r="H3" s="226"/>
      <c r="I3" s="157"/>
      <c r="J3" s="10" t="s">
        <v>75</v>
      </c>
      <c r="K3" s="10"/>
      <c r="L3" s="198"/>
      <c r="M3" s="157"/>
    </row>
    <row r="4" spans="1:13" ht="12.75" customHeight="1" x14ac:dyDescent="0.25">
      <c r="A4" s="225"/>
      <c r="B4" s="349"/>
      <c r="C4" s="226"/>
      <c r="D4" s="226"/>
      <c r="E4" s="226"/>
      <c r="F4" s="226"/>
      <c r="G4" s="226"/>
      <c r="H4" s="226"/>
      <c r="I4" s="157"/>
      <c r="J4" s="696" t="s">
        <v>310</v>
      </c>
      <c r="K4" s="696"/>
      <c r="L4" s="697"/>
      <c r="M4" s="157"/>
    </row>
    <row r="5" spans="1:13" ht="18" customHeight="1" x14ac:dyDescent="0.25">
      <c r="A5" s="225"/>
      <c r="B5" s="226"/>
      <c r="C5" s="226"/>
      <c r="D5" s="226"/>
      <c r="E5" s="226"/>
      <c r="F5" s="226"/>
      <c r="G5" s="226"/>
      <c r="H5" s="226"/>
      <c r="I5" s="157"/>
      <c r="J5" s="188" t="s">
        <v>663</v>
      </c>
      <c r="K5" s="227"/>
      <c r="L5" s="157"/>
      <c r="M5" s="157"/>
    </row>
    <row r="6" spans="1:13" ht="12.75" customHeight="1" x14ac:dyDescent="0.25">
      <c r="A6" s="225"/>
      <c r="B6" s="226"/>
      <c r="C6" s="226"/>
      <c r="D6" s="226"/>
      <c r="E6" s="226"/>
      <c r="F6" s="226"/>
      <c r="G6" s="226"/>
      <c r="H6" s="226"/>
      <c r="I6" s="226"/>
      <c r="J6" s="161" t="s">
        <v>678</v>
      </c>
      <c r="K6" s="227"/>
      <c r="L6" s="158"/>
      <c r="M6" s="157"/>
    </row>
    <row r="7" spans="1:13" ht="16.5" customHeight="1" x14ac:dyDescent="0.25">
      <c r="A7" s="23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57"/>
    </row>
    <row r="8" spans="1:13" ht="6.75" hidden="1" customHeight="1" x14ac:dyDescent="0.25">
      <c r="A8" s="231" t="s">
        <v>595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7"/>
    </row>
    <row r="9" spans="1:13" ht="40.5" customHeight="1" x14ac:dyDescent="0.25">
      <c r="A9" s="231" t="s">
        <v>596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7"/>
    </row>
    <row r="10" spans="1:13" ht="12.75" customHeight="1" x14ac:dyDescent="0.25">
      <c r="A10" s="232" t="s">
        <v>597</v>
      </c>
      <c r="B10" s="233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57"/>
    </row>
    <row r="11" spans="1:13" ht="12.75" customHeight="1" x14ac:dyDescent="0.25">
      <c r="A11" s="207" t="s">
        <v>664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29"/>
      <c r="L11" s="159"/>
      <c r="M11" s="157"/>
    </row>
    <row r="12" spans="1:13" ht="12.75" customHeight="1" x14ac:dyDescent="0.25">
      <c r="A12" s="235"/>
      <c r="B12" s="234"/>
      <c r="C12" s="234"/>
      <c r="D12" s="234"/>
      <c r="E12" s="234"/>
      <c r="F12" s="234"/>
      <c r="G12" s="234"/>
      <c r="H12" s="234"/>
      <c r="I12" s="234"/>
      <c r="J12" s="234"/>
      <c r="K12" s="229"/>
      <c r="L12" s="159"/>
      <c r="M12" s="157"/>
    </row>
    <row r="13" spans="1:13" ht="12.75" customHeight="1" thickBot="1" x14ac:dyDescent="0.3">
      <c r="A13" s="230"/>
      <c r="B13" s="234"/>
      <c r="C13" s="234"/>
      <c r="D13" s="234"/>
      <c r="E13" s="234"/>
      <c r="F13" s="234"/>
      <c r="G13" s="234"/>
      <c r="H13" s="234"/>
      <c r="I13" s="234"/>
      <c r="J13" s="234"/>
      <c r="K13" s="236"/>
      <c r="L13" s="237" t="s">
        <v>73</v>
      </c>
      <c r="M13" s="157"/>
    </row>
    <row r="14" spans="1:13" ht="42" customHeight="1" x14ac:dyDescent="0.25">
      <c r="A14" s="238"/>
      <c r="B14" s="350" t="s">
        <v>72</v>
      </c>
      <c r="C14" s="700" t="s">
        <v>68</v>
      </c>
      <c r="D14" s="700"/>
      <c r="E14" s="700"/>
      <c r="F14" s="700"/>
      <c r="G14" s="239" t="s">
        <v>70</v>
      </c>
      <c r="H14" s="240" t="s">
        <v>69</v>
      </c>
      <c r="I14" s="239" t="s">
        <v>67</v>
      </c>
      <c r="J14" s="165" t="s">
        <v>375</v>
      </c>
      <c r="K14" s="386" t="s">
        <v>542</v>
      </c>
      <c r="L14" s="393" t="s">
        <v>657</v>
      </c>
      <c r="M14" s="158"/>
    </row>
    <row r="15" spans="1:13" ht="16.5" customHeight="1" x14ac:dyDescent="0.25">
      <c r="A15" s="241"/>
      <c r="B15" s="539" t="s">
        <v>314</v>
      </c>
      <c r="C15" s="540" t="s">
        <v>44</v>
      </c>
      <c r="D15" s="541" t="s">
        <v>5</v>
      </c>
      <c r="E15" s="540" t="s">
        <v>4</v>
      </c>
      <c r="F15" s="542" t="s">
        <v>3</v>
      </c>
      <c r="G15" s="543" t="s">
        <v>1</v>
      </c>
      <c r="H15" s="543" t="s">
        <v>1</v>
      </c>
      <c r="I15" s="544" t="s">
        <v>1</v>
      </c>
      <c r="J15" s="545">
        <f t="shared" ref="J15:L17" si="0">J16</f>
        <v>26500</v>
      </c>
      <c r="K15" s="545">
        <f t="shared" si="0"/>
        <v>26500</v>
      </c>
      <c r="L15" s="546">
        <f t="shared" si="0"/>
        <v>26500</v>
      </c>
      <c r="M15" s="158"/>
    </row>
    <row r="16" spans="1:13" ht="36" customHeight="1" x14ac:dyDescent="0.25">
      <c r="A16" s="241"/>
      <c r="B16" s="519" t="s">
        <v>568</v>
      </c>
      <c r="C16" s="520" t="s">
        <v>44</v>
      </c>
      <c r="D16" s="521" t="s">
        <v>5</v>
      </c>
      <c r="E16" s="520" t="s">
        <v>4</v>
      </c>
      <c r="F16" s="522" t="s">
        <v>569</v>
      </c>
      <c r="G16" s="523" t="s">
        <v>1</v>
      </c>
      <c r="H16" s="523" t="s">
        <v>1</v>
      </c>
      <c r="I16" s="524" t="s">
        <v>1</v>
      </c>
      <c r="J16" s="525">
        <f t="shared" si="0"/>
        <v>26500</v>
      </c>
      <c r="K16" s="525">
        <f t="shared" si="0"/>
        <v>26500</v>
      </c>
      <c r="L16" s="526">
        <f t="shared" si="0"/>
        <v>26500</v>
      </c>
      <c r="M16" s="158"/>
    </row>
    <row r="17" spans="1:13" ht="19.5" customHeight="1" x14ac:dyDescent="0.25">
      <c r="A17" s="241"/>
      <c r="B17" s="257" t="s">
        <v>45</v>
      </c>
      <c r="C17" s="250" t="s">
        <v>44</v>
      </c>
      <c r="D17" s="251" t="s">
        <v>5</v>
      </c>
      <c r="E17" s="250" t="s">
        <v>4</v>
      </c>
      <c r="F17" s="252" t="s">
        <v>569</v>
      </c>
      <c r="G17" s="253">
        <v>3</v>
      </c>
      <c r="H17" s="253">
        <v>4</v>
      </c>
      <c r="I17" s="254" t="s">
        <v>1</v>
      </c>
      <c r="J17" s="255">
        <f t="shared" si="0"/>
        <v>26500</v>
      </c>
      <c r="K17" s="255">
        <f t="shared" si="0"/>
        <v>26500</v>
      </c>
      <c r="L17" s="256">
        <f t="shared" si="0"/>
        <v>26500</v>
      </c>
      <c r="M17" s="158"/>
    </row>
    <row r="18" spans="1:13" ht="33.75" customHeight="1" x14ac:dyDescent="0.25">
      <c r="A18" s="241"/>
      <c r="B18" s="258" t="s">
        <v>22</v>
      </c>
      <c r="C18" s="259" t="s">
        <v>44</v>
      </c>
      <c r="D18" s="260" t="s">
        <v>5</v>
      </c>
      <c r="E18" s="259" t="s">
        <v>4</v>
      </c>
      <c r="F18" s="261" t="s">
        <v>569</v>
      </c>
      <c r="G18" s="262">
        <v>3</v>
      </c>
      <c r="H18" s="262">
        <v>4</v>
      </c>
      <c r="I18" s="263" t="s">
        <v>19</v>
      </c>
      <c r="J18" s="264">
        <v>26500</v>
      </c>
      <c r="K18" s="264">
        <v>26500</v>
      </c>
      <c r="L18" s="265">
        <v>26500</v>
      </c>
      <c r="M18" s="158"/>
    </row>
    <row r="19" spans="1:13" ht="63" customHeight="1" x14ac:dyDescent="0.25">
      <c r="A19" s="241"/>
      <c r="B19" s="538" t="s">
        <v>635</v>
      </c>
      <c r="C19" s="513" t="s">
        <v>14</v>
      </c>
      <c r="D19" s="514" t="s">
        <v>5</v>
      </c>
      <c r="E19" s="513" t="s">
        <v>4</v>
      </c>
      <c r="F19" s="515" t="s">
        <v>3</v>
      </c>
      <c r="G19" s="511" t="s">
        <v>1</v>
      </c>
      <c r="H19" s="511" t="s">
        <v>1</v>
      </c>
      <c r="I19" s="516" t="s">
        <v>1</v>
      </c>
      <c r="J19" s="517">
        <f t="shared" ref="J19:L20" si="1">J20</f>
        <v>5076165</v>
      </c>
      <c r="K19" s="517">
        <f t="shared" si="1"/>
        <v>4496165</v>
      </c>
      <c r="L19" s="518">
        <f t="shared" si="1"/>
        <v>4495415</v>
      </c>
      <c r="M19" s="158"/>
    </row>
    <row r="20" spans="1:13" ht="21" customHeight="1" x14ac:dyDescent="0.25">
      <c r="A20" s="241"/>
      <c r="B20" s="274" t="s">
        <v>544</v>
      </c>
      <c r="C20" s="275" t="s">
        <v>14</v>
      </c>
      <c r="D20" s="276" t="s">
        <v>31</v>
      </c>
      <c r="E20" s="275" t="s">
        <v>4</v>
      </c>
      <c r="F20" s="277" t="s">
        <v>3</v>
      </c>
      <c r="G20" s="278" t="s">
        <v>1</v>
      </c>
      <c r="H20" s="278" t="s">
        <v>1</v>
      </c>
      <c r="I20" s="279" t="s">
        <v>1</v>
      </c>
      <c r="J20" s="280">
        <f t="shared" si="1"/>
        <v>5076165</v>
      </c>
      <c r="K20" s="280">
        <f t="shared" si="1"/>
        <v>4496165</v>
      </c>
      <c r="L20" s="281">
        <f t="shared" si="1"/>
        <v>4495415</v>
      </c>
      <c r="M20" s="158"/>
    </row>
    <row r="21" spans="1:13" ht="29.25" customHeight="1" x14ac:dyDescent="0.25">
      <c r="A21" s="241"/>
      <c r="B21" s="249" t="s">
        <v>583</v>
      </c>
      <c r="C21" s="250" t="s">
        <v>14</v>
      </c>
      <c r="D21" s="251" t="s">
        <v>31</v>
      </c>
      <c r="E21" s="250" t="s">
        <v>30</v>
      </c>
      <c r="F21" s="252" t="s">
        <v>3</v>
      </c>
      <c r="G21" s="253" t="s">
        <v>1</v>
      </c>
      <c r="H21" s="253" t="s">
        <v>1</v>
      </c>
      <c r="I21" s="254" t="s">
        <v>1</v>
      </c>
      <c r="J21" s="255">
        <f>J22+J25+J28</f>
        <v>5076165</v>
      </c>
      <c r="K21" s="255">
        <f>K25+K28</f>
        <v>4496165</v>
      </c>
      <c r="L21" s="256">
        <f>L25+L28</f>
        <v>4495415</v>
      </c>
      <c r="M21" s="158"/>
    </row>
    <row r="22" spans="1:13" ht="35.25" customHeight="1" x14ac:dyDescent="0.25">
      <c r="A22" s="241"/>
      <c r="B22" s="249" t="s">
        <v>369</v>
      </c>
      <c r="C22" s="250" t="s">
        <v>14</v>
      </c>
      <c r="D22" s="251" t="s">
        <v>31</v>
      </c>
      <c r="E22" s="250" t="s">
        <v>30</v>
      </c>
      <c r="F22" s="252" t="s">
        <v>584</v>
      </c>
      <c r="G22" s="253" t="s">
        <v>1</v>
      </c>
      <c r="H22" s="253" t="s">
        <v>1</v>
      </c>
      <c r="I22" s="254" t="s">
        <v>1</v>
      </c>
      <c r="J22" s="255">
        <f>J23</f>
        <v>580000</v>
      </c>
      <c r="K22" s="255">
        <v>0</v>
      </c>
      <c r="L22" s="256">
        <v>0</v>
      </c>
      <c r="M22" s="158"/>
    </row>
    <row r="23" spans="1:13" ht="18" customHeight="1" x14ac:dyDescent="0.25">
      <c r="A23" s="241"/>
      <c r="B23" s="257" t="s">
        <v>17</v>
      </c>
      <c r="C23" s="250" t="s">
        <v>14</v>
      </c>
      <c r="D23" s="251" t="s">
        <v>31</v>
      </c>
      <c r="E23" s="250" t="s">
        <v>30</v>
      </c>
      <c r="F23" s="252" t="s">
        <v>584</v>
      </c>
      <c r="G23" s="253">
        <v>8</v>
      </c>
      <c r="H23" s="253">
        <v>1</v>
      </c>
      <c r="I23" s="254" t="s">
        <v>1</v>
      </c>
      <c r="J23" s="255">
        <f>J24</f>
        <v>580000</v>
      </c>
      <c r="K23" s="255">
        <v>0</v>
      </c>
      <c r="L23" s="256">
        <v>0</v>
      </c>
      <c r="M23" s="158"/>
    </row>
    <row r="24" spans="1:13" ht="19.5" customHeight="1" x14ac:dyDescent="0.25">
      <c r="A24" s="241"/>
      <c r="B24" s="258" t="s">
        <v>15</v>
      </c>
      <c r="C24" s="259" t="s">
        <v>14</v>
      </c>
      <c r="D24" s="260" t="s">
        <v>31</v>
      </c>
      <c r="E24" s="259" t="s">
        <v>30</v>
      </c>
      <c r="F24" s="261" t="s">
        <v>584</v>
      </c>
      <c r="G24" s="262">
        <v>8</v>
      </c>
      <c r="H24" s="262">
        <v>1</v>
      </c>
      <c r="I24" s="263" t="s">
        <v>12</v>
      </c>
      <c r="J24" s="264">
        <v>580000</v>
      </c>
      <c r="K24" s="264">
        <v>0</v>
      </c>
      <c r="L24" s="265">
        <v>0</v>
      </c>
      <c r="M24" s="158"/>
    </row>
    <row r="25" spans="1:13" ht="17.25" customHeight="1" x14ac:dyDescent="0.25">
      <c r="A25" s="241"/>
      <c r="B25" s="282" t="s">
        <v>16</v>
      </c>
      <c r="C25" s="283" t="s">
        <v>14</v>
      </c>
      <c r="D25" s="284" t="s">
        <v>31</v>
      </c>
      <c r="E25" s="283" t="s">
        <v>30</v>
      </c>
      <c r="F25" s="285" t="s">
        <v>13</v>
      </c>
      <c r="G25" s="286" t="s">
        <v>1</v>
      </c>
      <c r="H25" s="286" t="s">
        <v>1</v>
      </c>
      <c r="I25" s="287" t="s">
        <v>1</v>
      </c>
      <c r="J25" s="288">
        <f t="shared" ref="J25:L26" si="2">J26</f>
        <v>4490115</v>
      </c>
      <c r="K25" s="288">
        <f t="shared" si="2"/>
        <v>4490115</v>
      </c>
      <c r="L25" s="317">
        <f t="shared" si="2"/>
        <v>4490115</v>
      </c>
      <c r="M25" s="158"/>
    </row>
    <row r="26" spans="1:13" ht="16.5" customHeight="1" x14ac:dyDescent="0.25">
      <c r="A26" s="241"/>
      <c r="B26" s="257" t="s">
        <v>17</v>
      </c>
      <c r="C26" s="250" t="s">
        <v>14</v>
      </c>
      <c r="D26" s="251" t="s">
        <v>31</v>
      </c>
      <c r="E26" s="250" t="s">
        <v>30</v>
      </c>
      <c r="F26" s="252" t="s">
        <v>13</v>
      </c>
      <c r="G26" s="253">
        <v>8</v>
      </c>
      <c r="H26" s="253">
        <v>1</v>
      </c>
      <c r="I26" s="254" t="s">
        <v>1</v>
      </c>
      <c r="J26" s="255">
        <f t="shared" si="2"/>
        <v>4490115</v>
      </c>
      <c r="K26" s="255">
        <f t="shared" si="2"/>
        <v>4490115</v>
      </c>
      <c r="L26" s="317">
        <f t="shared" si="2"/>
        <v>4490115</v>
      </c>
      <c r="M26" s="158"/>
    </row>
    <row r="27" spans="1:13" ht="23.25" customHeight="1" x14ac:dyDescent="0.25">
      <c r="A27" s="241"/>
      <c r="B27" s="258" t="s">
        <v>15</v>
      </c>
      <c r="C27" s="259" t="s">
        <v>14</v>
      </c>
      <c r="D27" s="260" t="s">
        <v>31</v>
      </c>
      <c r="E27" s="259" t="s">
        <v>30</v>
      </c>
      <c r="F27" s="261" t="s">
        <v>13</v>
      </c>
      <c r="G27" s="262">
        <v>8</v>
      </c>
      <c r="H27" s="262">
        <v>1</v>
      </c>
      <c r="I27" s="263" t="s">
        <v>12</v>
      </c>
      <c r="J27" s="264">
        <v>4490115</v>
      </c>
      <c r="K27" s="264">
        <v>4490115</v>
      </c>
      <c r="L27" s="308">
        <v>4490115</v>
      </c>
      <c r="M27" s="158"/>
    </row>
    <row r="28" spans="1:13" ht="18" customHeight="1" x14ac:dyDescent="0.25">
      <c r="A28" s="241"/>
      <c r="B28" s="282" t="s">
        <v>566</v>
      </c>
      <c r="C28" s="283" t="s">
        <v>14</v>
      </c>
      <c r="D28" s="284" t="s">
        <v>31</v>
      </c>
      <c r="E28" s="283" t="s">
        <v>30</v>
      </c>
      <c r="F28" s="285" t="s">
        <v>356</v>
      </c>
      <c r="G28" s="286" t="s">
        <v>1</v>
      </c>
      <c r="H28" s="286" t="s">
        <v>1</v>
      </c>
      <c r="I28" s="287" t="s">
        <v>1</v>
      </c>
      <c r="J28" s="288">
        <f t="shared" ref="J28:L29" si="3">J29</f>
        <v>6050</v>
      </c>
      <c r="K28" s="288">
        <f t="shared" si="3"/>
        <v>6050</v>
      </c>
      <c r="L28" s="289">
        <f t="shared" si="3"/>
        <v>5300</v>
      </c>
      <c r="M28" s="158"/>
    </row>
    <row r="29" spans="1:13" ht="19.5" customHeight="1" x14ac:dyDescent="0.25">
      <c r="A29" s="241"/>
      <c r="B29" s="257" t="s">
        <v>17</v>
      </c>
      <c r="C29" s="250" t="s">
        <v>14</v>
      </c>
      <c r="D29" s="251" t="s">
        <v>31</v>
      </c>
      <c r="E29" s="250" t="s">
        <v>30</v>
      </c>
      <c r="F29" s="252" t="s">
        <v>356</v>
      </c>
      <c r="G29" s="253">
        <v>8</v>
      </c>
      <c r="H29" s="253">
        <v>1</v>
      </c>
      <c r="I29" s="254" t="s">
        <v>1</v>
      </c>
      <c r="J29" s="255">
        <f t="shared" si="3"/>
        <v>6050</v>
      </c>
      <c r="K29" s="255">
        <f t="shared" si="3"/>
        <v>6050</v>
      </c>
      <c r="L29" s="256">
        <f t="shared" si="3"/>
        <v>5300</v>
      </c>
      <c r="M29" s="158"/>
    </row>
    <row r="30" spans="1:13" ht="21.75" customHeight="1" x14ac:dyDescent="0.25">
      <c r="A30" s="241"/>
      <c r="B30" s="258" t="s">
        <v>15</v>
      </c>
      <c r="C30" s="259" t="s">
        <v>14</v>
      </c>
      <c r="D30" s="260" t="s">
        <v>31</v>
      </c>
      <c r="E30" s="259" t="s">
        <v>30</v>
      </c>
      <c r="F30" s="261" t="s">
        <v>356</v>
      </c>
      <c r="G30" s="262">
        <v>8</v>
      </c>
      <c r="H30" s="262">
        <v>1</v>
      </c>
      <c r="I30" s="263" t="s">
        <v>12</v>
      </c>
      <c r="J30" s="264">
        <v>6050</v>
      </c>
      <c r="K30" s="264">
        <v>6050</v>
      </c>
      <c r="L30" s="265">
        <v>5300</v>
      </c>
      <c r="M30" s="158"/>
    </row>
    <row r="31" spans="1:13" ht="66.75" customHeight="1" x14ac:dyDescent="0.25">
      <c r="A31" s="241"/>
      <c r="B31" s="538" t="s">
        <v>627</v>
      </c>
      <c r="C31" s="513" t="s">
        <v>7</v>
      </c>
      <c r="D31" s="514" t="s">
        <v>5</v>
      </c>
      <c r="E31" s="513" t="s">
        <v>4</v>
      </c>
      <c r="F31" s="515" t="s">
        <v>3</v>
      </c>
      <c r="G31" s="511" t="s">
        <v>1</v>
      </c>
      <c r="H31" s="511" t="s">
        <v>1</v>
      </c>
      <c r="I31" s="516" t="s">
        <v>1</v>
      </c>
      <c r="J31" s="517">
        <f>J32</f>
        <v>62842949.020000003</v>
      </c>
      <c r="K31" s="517">
        <f>K32</f>
        <v>5509674</v>
      </c>
      <c r="L31" s="518">
        <f>L32</f>
        <v>5579905</v>
      </c>
      <c r="M31" s="158"/>
    </row>
    <row r="32" spans="1:13" ht="24.75" customHeight="1" x14ac:dyDescent="0.25">
      <c r="A32" s="241"/>
      <c r="B32" s="274" t="s">
        <v>544</v>
      </c>
      <c r="C32" s="275" t="s">
        <v>7</v>
      </c>
      <c r="D32" s="276" t="s">
        <v>31</v>
      </c>
      <c r="E32" s="275" t="s">
        <v>4</v>
      </c>
      <c r="F32" s="277" t="s">
        <v>3</v>
      </c>
      <c r="G32" s="278" t="s">
        <v>1</v>
      </c>
      <c r="H32" s="278" t="s">
        <v>1</v>
      </c>
      <c r="I32" s="279" t="s">
        <v>1</v>
      </c>
      <c r="J32" s="280">
        <f>J37+J41+J54+J62+J67+J75+J33</f>
        <v>62842949.020000003</v>
      </c>
      <c r="K32" s="280">
        <f>K37+K41+K54+K62+K67+K75+K33</f>
        <v>5509674</v>
      </c>
      <c r="L32" s="281">
        <f>L37+L41+L54+L62+L67+L75+L33</f>
        <v>5579905</v>
      </c>
      <c r="M32" s="158"/>
    </row>
    <row r="33" spans="1:13" ht="31.5" customHeight="1" x14ac:dyDescent="0.25">
      <c r="A33" s="241"/>
      <c r="B33" s="568" t="s">
        <v>374</v>
      </c>
      <c r="C33" s="420">
        <v>85</v>
      </c>
      <c r="D33" s="421">
        <v>4</v>
      </c>
      <c r="E33" s="420">
        <v>0</v>
      </c>
      <c r="F33" s="422">
        <v>0</v>
      </c>
      <c r="G33" s="418"/>
      <c r="H33" s="418"/>
      <c r="I33" s="423"/>
      <c r="J33" s="424">
        <f t="shared" ref="J33:L35" si="4">J34</f>
        <v>459127.83999999997</v>
      </c>
      <c r="K33" s="424">
        <f t="shared" si="4"/>
        <v>413050</v>
      </c>
      <c r="L33" s="425">
        <f t="shared" si="4"/>
        <v>413050</v>
      </c>
      <c r="M33" s="158"/>
    </row>
    <row r="34" spans="1:13" ht="24.75" customHeight="1" x14ac:dyDescent="0.25">
      <c r="A34" s="241"/>
      <c r="B34" s="567" t="s">
        <v>544</v>
      </c>
      <c r="C34" s="177">
        <v>85</v>
      </c>
      <c r="D34" s="181">
        <v>4</v>
      </c>
      <c r="E34" s="177">
        <v>9</v>
      </c>
      <c r="F34" s="185">
        <v>0</v>
      </c>
      <c r="G34" s="167"/>
      <c r="H34" s="167"/>
      <c r="I34" s="191"/>
      <c r="J34" s="195">
        <f t="shared" si="4"/>
        <v>459127.83999999997</v>
      </c>
      <c r="K34" s="195">
        <f t="shared" si="4"/>
        <v>413050</v>
      </c>
      <c r="L34" s="200">
        <f t="shared" si="4"/>
        <v>413050</v>
      </c>
      <c r="M34" s="158"/>
    </row>
    <row r="35" spans="1:13" ht="29.25" customHeight="1" x14ac:dyDescent="0.25">
      <c r="A35" s="241"/>
      <c r="B35" s="567" t="s">
        <v>43</v>
      </c>
      <c r="C35" s="177">
        <v>85</v>
      </c>
      <c r="D35" s="181">
        <v>4</v>
      </c>
      <c r="E35" s="177">
        <v>9</v>
      </c>
      <c r="F35" s="185">
        <v>90053</v>
      </c>
      <c r="G35" s="167">
        <v>3</v>
      </c>
      <c r="H35" s="167">
        <v>10</v>
      </c>
      <c r="I35" s="191"/>
      <c r="J35" s="195">
        <f t="shared" si="4"/>
        <v>459127.83999999997</v>
      </c>
      <c r="K35" s="195">
        <f t="shared" si="4"/>
        <v>413050</v>
      </c>
      <c r="L35" s="200">
        <f t="shared" si="4"/>
        <v>413050</v>
      </c>
      <c r="M35" s="158"/>
    </row>
    <row r="36" spans="1:13" ht="35.25" customHeight="1" x14ac:dyDescent="0.25">
      <c r="A36" s="241"/>
      <c r="B36" s="567" t="s">
        <v>22</v>
      </c>
      <c r="C36" s="177">
        <v>85</v>
      </c>
      <c r="D36" s="181">
        <v>4</v>
      </c>
      <c r="E36" s="177">
        <v>9</v>
      </c>
      <c r="F36" s="185">
        <v>90053</v>
      </c>
      <c r="G36" s="167">
        <v>3</v>
      </c>
      <c r="H36" s="167">
        <v>10</v>
      </c>
      <c r="I36" s="191">
        <v>240</v>
      </c>
      <c r="J36" s="195">
        <f>413050+46077.84</f>
        <v>459127.83999999997</v>
      </c>
      <c r="K36" s="195">
        <v>413050</v>
      </c>
      <c r="L36" s="200">
        <v>413050</v>
      </c>
      <c r="M36" s="158"/>
    </row>
    <row r="37" spans="1:13" ht="45" customHeight="1" x14ac:dyDescent="0.25">
      <c r="A37" s="241"/>
      <c r="B37" s="519" t="s">
        <v>575</v>
      </c>
      <c r="C37" s="520" t="s">
        <v>7</v>
      </c>
      <c r="D37" s="521" t="s">
        <v>31</v>
      </c>
      <c r="E37" s="520" t="s">
        <v>6</v>
      </c>
      <c r="F37" s="522" t="s">
        <v>3</v>
      </c>
      <c r="G37" s="523" t="s">
        <v>1</v>
      </c>
      <c r="H37" s="523" t="s">
        <v>1</v>
      </c>
      <c r="I37" s="524" t="s">
        <v>1</v>
      </c>
      <c r="J37" s="525">
        <f>J38</f>
        <v>172014.17</v>
      </c>
      <c r="K37" s="525">
        <f t="shared" ref="J37:L39" si="5">K38</f>
        <v>60000</v>
      </c>
      <c r="L37" s="526">
        <f t="shared" si="5"/>
        <v>60000</v>
      </c>
      <c r="M37" s="158"/>
    </row>
    <row r="38" spans="1:13" ht="26.25" customHeight="1" x14ac:dyDescent="0.25">
      <c r="A38" s="241"/>
      <c r="B38" s="249" t="s">
        <v>576</v>
      </c>
      <c r="C38" s="250" t="s">
        <v>7</v>
      </c>
      <c r="D38" s="251" t="s">
        <v>31</v>
      </c>
      <c r="E38" s="250" t="s">
        <v>6</v>
      </c>
      <c r="F38" s="252" t="s">
        <v>577</v>
      </c>
      <c r="G38" s="253" t="s">
        <v>1</v>
      </c>
      <c r="H38" s="253" t="s">
        <v>1</v>
      </c>
      <c r="I38" s="254" t="s">
        <v>1</v>
      </c>
      <c r="J38" s="255">
        <f t="shared" si="5"/>
        <v>172014.17</v>
      </c>
      <c r="K38" s="255">
        <f t="shared" si="5"/>
        <v>60000</v>
      </c>
      <c r="L38" s="256">
        <f t="shared" si="5"/>
        <v>60000</v>
      </c>
      <c r="M38" s="158"/>
    </row>
    <row r="39" spans="1:13" ht="24" customHeight="1" x14ac:dyDescent="0.25">
      <c r="A39" s="241"/>
      <c r="B39" s="257" t="s">
        <v>35</v>
      </c>
      <c r="C39" s="250" t="s">
        <v>7</v>
      </c>
      <c r="D39" s="251" t="s">
        <v>31</v>
      </c>
      <c r="E39" s="250" t="s">
        <v>6</v>
      </c>
      <c r="F39" s="252" t="s">
        <v>577</v>
      </c>
      <c r="G39" s="253">
        <v>4</v>
      </c>
      <c r="H39" s="253">
        <v>12</v>
      </c>
      <c r="I39" s="254" t="s">
        <v>1</v>
      </c>
      <c r="J39" s="255">
        <f t="shared" si="5"/>
        <v>172014.17</v>
      </c>
      <c r="K39" s="255">
        <f t="shared" si="5"/>
        <v>60000</v>
      </c>
      <c r="L39" s="256">
        <f t="shared" si="5"/>
        <v>60000</v>
      </c>
      <c r="M39" s="158"/>
    </row>
    <row r="40" spans="1:13" ht="33" customHeight="1" x14ac:dyDescent="0.25">
      <c r="A40" s="241"/>
      <c r="B40" s="258" t="s">
        <v>22</v>
      </c>
      <c r="C40" s="259" t="s">
        <v>7</v>
      </c>
      <c r="D40" s="260" t="s">
        <v>31</v>
      </c>
      <c r="E40" s="259" t="s">
        <v>6</v>
      </c>
      <c r="F40" s="261" t="s">
        <v>577</v>
      </c>
      <c r="G40" s="262">
        <v>4</v>
      </c>
      <c r="H40" s="262">
        <v>12</v>
      </c>
      <c r="I40" s="263" t="s">
        <v>19</v>
      </c>
      <c r="J40" s="586">
        <f>150000-51440.83+100000.72-26545.72</f>
        <v>172014.17</v>
      </c>
      <c r="K40" s="264">
        <v>60000</v>
      </c>
      <c r="L40" s="265">
        <v>60000</v>
      </c>
      <c r="M40" s="158"/>
    </row>
    <row r="41" spans="1:13" ht="21.75" customHeight="1" x14ac:dyDescent="0.25">
      <c r="A41" s="241"/>
      <c r="B41" s="527" t="s">
        <v>573</v>
      </c>
      <c r="C41" s="528" t="s">
        <v>7</v>
      </c>
      <c r="D41" s="529" t="s">
        <v>31</v>
      </c>
      <c r="E41" s="528" t="s">
        <v>30</v>
      </c>
      <c r="F41" s="530" t="s">
        <v>3</v>
      </c>
      <c r="G41" s="531" t="s">
        <v>1</v>
      </c>
      <c r="H41" s="531" t="s">
        <v>1</v>
      </c>
      <c r="I41" s="532" t="s">
        <v>1</v>
      </c>
      <c r="J41" s="533">
        <f>J42+J48+J51+J45</f>
        <v>7141240.2000000002</v>
      </c>
      <c r="K41" s="533">
        <f>K42+K48</f>
        <v>2971050</v>
      </c>
      <c r="L41" s="534">
        <f>L42+L48</f>
        <v>3016238</v>
      </c>
      <c r="M41" s="158"/>
    </row>
    <row r="42" spans="1:13" ht="27" customHeight="1" x14ac:dyDescent="0.25">
      <c r="A42" s="241"/>
      <c r="B42" s="249" t="s">
        <v>636</v>
      </c>
      <c r="C42" s="250" t="s">
        <v>7</v>
      </c>
      <c r="D42" s="251" t="s">
        <v>31</v>
      </c>
      <c r="E42" s="250">
        <v>6</v>
      </c>
      <c r="F42" s="252">
        <v>90038</v>
      </c>
      <c r="G42" s="253" t="s">
        <v>1</v>
      </c>
      <c r="H42" s="253" t="s">
        <v>1</v>
      </c>
      <c r="I42" s="254" t="s">
        <v>1</v>
      </c>
      <c r="J42" s="255">
        <f t="shared" ref="J42:L43" si="6">J43</f>
        <v>2347763</v>
      </c>
      <c r="K42" s="255">
        <f t="shared" si="6"/>
        <v>1487763</v>
      </c>
      <c r="L42" s="256">
        <f t="shared" si="6"/>
        <v>1487763</v>
      </c>
      <c r="M42" s="158"/>
    </row>
    <row r="43" spans="1:13" ht="18" customHeight="1" x14ac:dyDescent="0.25">
      <c r="A43" s="241"/>
      <c r="B43" s="257" t="s">
        <v>40</v>
      </c>
      <c r="C43" s="250" t="s">
        <v>7</v>
      </c>
      <c r="D43" s="251" t="s">
        <v>31</v>
      </c>
      <c r="E43" s="250">
        <v>6</v>
      </c>
      <c r="F43" s="252">
        <v>90038</v>
      </c>
      <c r="G43" s="253">
        <v>4</v>
      </c>
      <c r="H43" s="253">
        <v>9</v>
      </c>
      <c r="I43" s="254" t="s">
        <v>1</v>
      </c>
      <c r="J43" s="255">
        <f t="shared" si="6"/>
        <v>2347763</v>
      </c>
      <c r="K43" s="255">
        <f t="shared" si="6"/>
        <v>1487763</v>
      </c>
      <c r="L43" s="256">
        <f t="shared" si="6"/>
        <v>1487763</v>
      </c>
      <c r="M43" s="158"/>
    </row>
    <row r="44" spans="1:13" ht="32.25" customHeight="1" x14ac:dyDescent="0.25">
      <c r="A44" s="241"/>
      <c r="B44" s="258" t="s">
        <v>22</v>
      </c>
      <c r="C44" s="259" t="s">
        <v>7</v>
      </c>
      <c r="D44" s="260" t="s">
        <v>31</v>
      </c>
      <c r="E44" s="259">
        <v>6</v>
      </c>
      <c r="F44" s="261">
        <v>90038</v>
      </c>
      <c r="G44" s="262">
        <v>4</v>
      </c>
      <c r="H44" s="262">
        <v>9</v>
      </c>
      <c r="I44" s="263" t="s">
        <v>19</v>
      </c>
      <c r="J44" s="264">
        <v>2347763</v>
      </c>
      <c r="K44" s="264">
        <v>1487763</v>
      </c>
      <c r="L44" s="265">
        <v>1487763</v>
      </c>
      <c r="M44" s="158"/>
    </row>
    <row r="45" spans="1:13" ht="32.25" customHeight="1" x14ac:dyDescent="0.25">
      <c r="A45" s="649"/>
      <c r="B45" s="651" t="s">
        <v>691</v>
      </c>
      <c r="C45" s="283" t="s">
        <v>7</v>
      </c>
      <c r="D45" s="284" t="s">
        <v>31</v>
      </c>
      <c r="E45" s="283" t="s">
        <v>30</v>
      </c>
      <c r="F45" s="285">
        <v>90049</v>
      </c>
      <c r="G45" s="286" t="s">
        <v>1</v>
      </c>
      <c r="H45" s="286" t="s">
        <v>1</v>
      </c>
      <c r="I45" s="263"/>
      <c r="J45" s="264">
        <v>114038</v>
      </c>
      <c r="K45" s="264"/>
      <c r="L45" s="384"/>
      <c r="M45" s="158"/>
    </row>
    <row r="46" spans="1:13" ht="32.25" customHeight="1" x14ac:dyDescent="0.25">
      <c r="A46" s="649"/>
      <c r="B46" s="257" t="s">
        <v>40</v>
      </c>
      <c r="C46" s="250" t="s">
        <v>7</v>
      </c>
      <c r="D46" s="251" t="s">
        <v>31</v>
      </c>
      <c r="E46" s="250" t="s">
        <v>30</v>
      </c>
      <c r="F46" s="252">
        <v>90049</v>
      </c>
      <c r="G46" s="253">
        <v>4</v>
      </c>
      <c r="H46" s="253">
        <v>9</v>
      </c>
      <c r="I46" s="263"/>
      <c r="J46" s="264">
        <v>114038</v>
      </c>
      <c r="K46" s="264"/>
      <c r="L46" s="384"/>
      <c r="M46" s="158"/>
    </row>
    <row r="47" spans="1:13" ht="32.25" customHeight="1" x14ac:dyDescent="0.25">
      <c r="A47" s="649"/>
      <c r="B47" s="652" t="s">
        <v>22</v>
      </c>
      <c r="C47" s="250" t="s">
        <v>7</v>
      </c>
      <c r="D47" s="251" t="s">
        <v>31</v>
      </c>
      <c r="E47" s="250" t="s">
        <v>30</v>
      </c>
      <c r="F47" s="252">
        <v>90049</v>
      </c>
      <c r="G47" s="253">
        <v>4</v>
      </c>
      <c r="H47" s="253">
        <v>9</v>
      </c>
      <c r="I47" s="254">
        <v>240</v>
      </c>
      <c r="J47" s="264">
        <v>114038</v>
      </c>
      <c r="K47" s="264"/>
      <c r="L47" s="384"/>
      <c r="M47" s="158"/>
    </row>
    <row r="48" spans="1:13" ht="31.5" customHeight="1" x14ac:dyDescent="0.25">
      <c r="A48" s="649"/>
      <c r="B48" s="653" t="s">
        <v>38</v>
      </c>
      <c r="C48" s="262" t="s">
        <v>7</v>
      </c>
      <c r="D48" s="260" t="s">
        <v>31</v>
      </c>
      <c r="E48" s="259" t="s">
        <v>30</v>
      </c>
      <c r="F48" s="261" t="s">
        <v>36</v>
      </c>
      <c r="G48" s="262" t="s">
        <v>1</v>
      </c>
      <c r="H48" s="302" t="s">
        <v>1</v>
      </c>
      <c r="I48" s="263" t="s">
        <v>1</v>
      </c>
      <c r="J48" s="654">
        <f>J49</f>
        <v>1690057.2</v>
      </c>
      <c r="K48" s="288">
        <f t="shared" ref="K48:L49" si="7">K49</f>
        <v>1483287</v>
      </c>
      <c r="L48" s="289">
        <f t="shared" si="7"/>
        <v>1528475</v>
      </c>
      <c r="M48" s="158"/>
    </row>
    <row r="49" spans="1:13" ht="18.75" customHeight="1" x14ac:dyDescent="0.25">
      <c r="A49" s="241"/>
      <c r="B49" s="257" t="s">
        <v>40</v>
      </c>
      <c r="C49" s="250" t="s">
        <v>7</v>
      </c>
      <c r="D49" s="251" t="s">
        <v>31</v>
      </c>
      <c r="E49" s="250" t="s">
        <v>30</v>
      </c>
      <c r="F49" s="252" t="s">
        <v>36</v>
      </c>
      <c r="G49" s="253">
        <v>4</v>
      </c>
      <c r="H49" s="253">
        <v>9</v>
      </c>
      <c r="I49" s="254" t="s">
        <v>1</v>
      </c>
      <c r="J49" s="587">
        <f>J50</f>
        <v>1690057.2</v>
      </c>
      <c r="K49" s="255">
        <f t="shared" si="7"/>
        <v>1483287</v>
      </c>
      <c r="L49" s="256">
        <f t="shared" si="7"/>
        <v>1528475</v>
      </c>
      <c r="M49" s="158"/>
    </row>
    <row r="50" spans="1:13" ht="31.5" customHeight="1" x14ac:dyDescent="0.25">
      <c r="A50" s="241"/>
      <c r="B50" s="258" t="s">
        <v>22</v>
      </c>
      <c r="C50" s="259" t="s">
        <v>7</v>
      </c>
      <c r="D50" s="260" t="s">
        <v>31</v>
      </c>
      <c r="E50" s="259" t="s">
        <v>30</v>
      </c>
      <c r="F50" s="261" t="s">
        <v>36</v>
      </c>
      <c r="G50" s="262">
        <v>4</v>
      </c>
      <c r="H50" s="262">
        <v>9</v>
      </c>
      <c r="I50" s="263" t="s">
        <v>19</v>
      </c>
      <c r="J50" s="586">
        <f>482730-11057-114038+407422.2+925000</f>
        <v>1690057.2</v>
      </c>
      <c r="K50" s="264">
        <v>1483287</v>
      </c>
      <c r="L50" s="265">
        <v>1528475</v>
      </c>
      <c r="M50" s="158"/>
    </row>
    <row r="51" spans="1:13" ht="33.75" customHeight="1" x14ac:dyDescent="0.25">
      <c r="A51" s="241"/>
      <c r="B51" s="282" t="s">
        <v>628</v>
      </c>
      <c r="C51" s="283" t="s">
        <v>7</v>
      </c>
      <c r="D51" s="284" t="s">
        <v>31</v>
      </c>
      <c r="E51" s="283" t="s">
        <v>30</v>
      </c>
      <c r="F51" s="285" t="s">
        <v>623</v>
      </c>
      <c r="G51" s="286" t="s">
        <v>1</v>
      </c>
      <c r="H51" s="286" t="s">
        <v>1</v>
      </c>
      <c r="I51" s="287" t="s">
        <v>1</v>
      </c>
      <c r="J51" s="654">
        <f>J52</f>
        <v>2989382</v>
      </c>
      <c r="K51" s="288"/>
      <c r="L51" s="289">
        <v>0</v>
      </c>
      <c r="M51" s="158"/>
    </row>
    <row r="52" spans="1:13" ht="16.5" customHeight="1" x14ac:dyDescent="0.25">
      <c r="A52" s="241"/>
      <c r="B52" s="257" t="s">
        <v>40</v>
      </c>
      <c r="C52" s="250" t="s">
        <v>7</v>
      </c>
      <c r="D52" s="251" t="s">
        <v>31</v>
      </c>
      <c r="E52" s="250" t="s">
        <v>30</v>
      </c>
      <c r="F52" s="252" t="s">
        <v>623</v>
      </c>
      <c r="G52" s="253">
        <v>4</v>
      </c>
      <c r="H52" s="253">
        <v>9</v>
      </c>
      <c r="I52" s="254" t="s">
        <v>1</v>
      </c>
      <c r="J52" s="587">
        <f>J53</f>
        <v>2989382</v>
      </c>
      <c r="K52" s="255"/>
      <c r="L52" s="256">
        <v>0</v>
      </c>
      <c r="M52" s="158"/>
    </row>
    <row r="53" spans="1:13" ht="33" customHeight="1" x14ac:dyDescent="0.25">
      <c r="A53" s="241"/>
      <c r="B53" s="258" t="s">
        <v>22</v>
      </c>
      <c r="C53" s="259" t="s">
        <v>7</v>
      </c>
      <c r="D53" s="260" t="s">
        <v>31</v>
      </c>
      <c r="E53" s="259" t="s">
        <v>30</v>
      </c>
      <c r="F53" s="261" t="s">
        <v>623</v>
      </c>
      <c r="G53" s="262">
        <v>4</v>
      </c>
      <c r="H53" s="262">
        <v>9</v>
      </c>
      <c r="I53" s="263" t="s">
        <v>19</v>
      </c>
      <c r="J53" s="586">
        <f>2978325+11057</f>
        <v>2989382</v>
      </c>
      <c r="K53" s="264"/>
      <c r="L53" s="265">
        <v>0</v>
      </c>
      <c r="M53" s="158"/>
    </row>
    <row r="54" spans="1:13" ht="19.5" customHeight="1" x14ac:dyDescent="0.25">
      <c r="A54" s="241"/>
      <c r="B54" s="527" t="s">
        <v>578</v>
      </c>
      <c r="C54" s="528" t="s">
        <v>7</v>
      </c>
      <c r="D54" s="529" t="s">
        <v>31</v>
      </c>
      <c r="E54" s="528" t="s">
        <v>21</v>
      </c>
      <c r="F54" s="530" t="s">
        <v>3</v>
      </c>
      <c r="G54" s="531" t="s">
        <v>1</v>
      </c>
      <c r="H54" s="531" t="s">
        <v>1</v>
      </c>
      <c r="I54" s="532" t="s">
        <v>1</v>
      </c>
      <c r="J54" s="533">
        <f>J55+J58</f>
        <v>50587320.200000003</v>
      </c>
      <c r="K54" s="533">
        <f t="shared" ref="J54:L56" si="8">K55</f>
        <v>5300</v>
      </c>
      <c r="L54" s="534">
        <f t="shared" si="8"/>
        <v>5300</v>
      </c>
      <c r="M54" s="158"/>
    </row>
    <row r="55" spans="1:13" ht="19.5" customHeight="1" x14ac:dyDescent="0.25">
      <c r="A55" s="241"/>
      <c r="B55" s="249" t="s">
        <v>32</v>
      </c>
      <c r="C55" s="250" t="s">
        <v>7</v>
      </c>
      <c r="D55" s="251" t="s">
        <v>31</v>
      </c>
      <c r="E55" s="250" t="s">
        <v>21</v>
      </c>
      <c r="F55" s="252" t="s">
        <v>29</v>
      </c>
      <c r="G55" s="253" t="s">
        <v>1</v>
      </c>
      <c r="H55" s="253" t="s">
        <v>1</v>
      </c>
      <c r="I55" s="254" t="s">
        <v>1</v>
      </c>
      <c r="J55" s="255">
        <f t="shared" si="8"/>
        <v>5300</v>
      </c>
      <c r="K55" s="255">
        <f t="shared" si="8"/>
        <v>5300</v>
      </c>
      <c r="L55" s="256">
        <f t="shared" si="8"/>
        <v>5300</v>
      </c>
      <c r="M55" s="158"/>
    </row>
    <row r="56" spans="1:13" ht="18.75" customHeight="1" x14ac:dyDescent="0.25">
      <c r="A56" s="241"/>
      <c r="B56" s="257" t="s">
        <v>33</v>
      </c>
      <c r="C56" s="250" t="s">
        <v>7</v>
      </c>
      <c r="D56" s="251" t="s">
        <v>31</v>
      </c>
      <c r="E56" s="250" t="s">
        <v>21</v>
      </c>
      <c r="F56" s="252" t="s">
        <v>29</v>
      </c>
      <c r="G56" s="253">
        <v>5</v>
      </c>
      <c r="H56" s="253">
        <v>1</v>
      </c>
      <c r="I56" s="254" t="s">
        <v>1</v>
      </c>
      <c r="J56" s="255">
        <f t="shared" si="8"/>
        <v>5300</v>
      </c>
      <c r="K56" s="255">
        <f t="shared" si="8"/>
        <v>5300</v>
      </c>
      <c r="L56" s="256">
        <f t="shared" si="8"/>
        <v>5300</v>
      </c>
      <c r="M56" s="158"/>
    </row>
    <row r="57" spans="1:13" ht="31.5" x14ac:dyDescent="0.25">
      <c r="A57" s="241"/>
      <c r="B57" s="385" t="s">
        <v>22</v>
      </c>
      <c r="C57" s="259" t="s">
        <v>7</v>
      </c>
      <c r="D57" s="260" t="s">
        <v>31</v>
      </c>
      <c r="E57" s="259" t="s">
        <v>21</v>
      </c>
      <c r="F57" s="261" t="s">
        <v>29</v>
      </c>
      <c r="G57" s="262">
        <v>5</v>
      </c>
      <c r="H57" s="262">
        <v>1</v>
      </c>
      <c r="I57" s="263" t="s">
        <v>19</v>
      </c>
      <c r="J57" s="264">
        <v>5300</v>
      </c>
      <c r="K57" s="264">
        <v>5300</v>
      </c>
      <c r="L57" s="265">
        <v>5300</v>
      </c>
      <c r="M57" s="158"/>
    </row>
    <row r="58" spans="1:13" ht="19.5" customHeight="1" x14ac:dyDescent="0.25">
      <c r="A58" s="241"/>
      <c r="B58" s="282" t="s">
        <v>578</v>
      </c>
      <c r="C58" s="283" t="s">
        <v>7</v>
      </c>
      <c r="D58" s="284" t="s">
        <v>31</v>
      </c>
      <c r="E58" s="283" t="s">
        <v>21</v>
      </c>
      <c r="F58" s="187" t="s">
        <v>625</v>
      </c>
      <c r="G58" s="286" t="s">
        <v>1</v>
      </c>
      <c r="H58" s="286" t="s">
        <v>1</v>
      </c>
      <c r="I58" s="287" t="s">
        <v>1</v>
      </c>
      <c r="J58" s="288">
        <f>J59</f>
        <v>50582020.200000003</v>
      </c>
      <c r="K58" s="384">
        <f t="shared" ref="K58:L60" si="9">K59</f>
        <v>0</v>
      </c>
      <c r="L58" s="384">
        <f t="shared" si="9"/>
        <v>0</v>
      </c>
      <c r="M58" s="158"/>
    </row>
    <row r="59" spans="1:13" ht="19.5" customHeight="1" x14ac:dyDescent="0.25">
      <c r="A59" s="241"/>
      <c r="B59" s="249" t="s">
        <v>32</v>
      </c>
      <c r="C59" s="250" t="s">
        <v>7</v>
      </c>
      <c r="D59" s="251" t="s">
        <v>31</v>
      </c>
      <c r="E59" s="250" t="s">
        <v>21</v>
      </c>
      <c r="F59" s="185" t="s">
        <v>625</v>
      </c>
      <c r="G59" s="253" t="s">
        <v>1</v>
      </c>
      <c r="H59" s="253" t="s">
        <v>1</v>
      </c>
      <c r="I59" s="254" t="s">
        <v>1</v>
      </c>
      <c r="J59" s="255">
        <f>J60</f>
        <v>50582020.200000003</v>
      </c>
      <c r="K59" s="384">
        <f t="shared" si="9"/>
        <v>0</v>
      </c>
      <c r="L59" s="384">
        <f t="shared" si="9"/>
        <v>0</v>
      </c>
      <c r="M59" s="158"/>
    </row>
    <row r="60" spans="1:13" ht="18.75" customHeight="1" x14ac:dyDescent="0.25">
      <c r="A60" s="241"/>
      <c r="B60" s="257" t="s">
        <v>33</v>
      </c>
      <c r="C60" s="250" t="s">
        <v>7</v>
      </c>
      <c r="D60" s="251" t="s">
        <v>31</v>
      </c>
      <c r="E60" s="250" t="s">
        <v>21</v>
      </c>
      <c r="F60" s="185" t="s">
        <v>625</v>
      </c>
      <c r="G60" s="253">
        <v>5</v>
      </c>
      <c r="H60" s="253">
        <v>1</v>
      </c>
      <c r="I60" s="254" t="s">
        <v>1</v>
      </c>
      <c r="J60" s="255">
        <f>J61</f>
        <v>50582020.200000003</v>
      </c>
      <c r="K60" s="384">
        <f t="shared" si="9"/>
        <v>0</v>
      </c>
      <c r="L60" s="384">
        <f t="shared" si="9"/>
        <v>0</v>
      </c>
      <c r="M60" s="158"/>
    </row>
    <row r="61" spans="1:13" ht="31.5" x14ac:dyDescent="0.25">
      <c r="A61" s="241"/>
      <c r="B61" s="258" t="s">
        <v>22</v>
      </c>
      <c r="C61" s="259" t="s">
        <v>7</v>
      </c>
      <c r="D61" s="260" t="s">
        <v>31</v>
      </c>
      <c r="E61" s="259" t="s">
        <v>21</v>
      </c>
      <c r="F61" s="186" t="s">
        <v>625</v>
      </c>
      <c r="G61" s="262">
        <v>5</v>
      </c>
      <c r="H61" s="262">
        <v>1</v>
      </c>
      <c r="I61" s="263" t="s">
        <v>19</v>
      </c>
      <c r="J61" s="196">
        <f>195911932-143079300-2250611.8</f>
        <v>50582020.200000003</v>
      </c>
      <c r="K61" s="384"/>
      <c r="L61" s="384"/>
      <c r="M61" s="158"/>
    </row>
    <row r="62" spans="1:13" ht="33.75" customHeight="1" x14ac:dyDescent="0.25">
      <c r="A62" s="241"/>
      <c r="B62" s="527" t="s">
        <v>579</v>
      </c>
      <c r="C62" s="528" t="s">
        <v>7</v>
      </c>
      <c r="D62" s="529" t="s">
        <v>31</v>
      </c>
      <c r="E62" s="528" t="s">
        <v>48</v>
      </c>
      <c r="F62" s="530" t="s">
        <v>3</v>
      </c>
      <c r="G62" s="531" t="s">
        <v>1</v>
      </c>
      <c r="H62" s="531" t="s">
        <v>1</v>
      </c>
      <c r="I62" s="532" t="s">
        <v>1</v>
      </c>
      <c r="J62" s="533">
        <f t="shared" ref="J62:L64" si="10">J63</f>
        <v>1163735.01</v>
      </c>
      <c r="K62" s="533">
        <f t="shared" si="10"/>
        <v>1099187</v>
      </c>
      <c r="L62" s="534">
        <f t="shared" si="10"/>
        <v>1099187</v>
      </c>
      <c r="M62" s="158"/>
    </row>
    <row r="63" spans="1:13" ht="19.5" customHeight="1" x14ac:dyDescent="0.25">
      <c r="A63" s="241"/>
      <c r="B63" s="249" t="s">
        <v>27</v>
      </c>
      <c r="C63" s="250" t="s">
        <v>7</v>
      </c>
      <c r="D63" s="251" t="s">
        <v>31</v>
      </c>
      <c r="E63" s="250" t="s">
        <v>48</v>
      </c>
      <c r="F63" s="252" t="s">
        <v>26</v>
      </c>
      <c r="G63" s="253" t="s">
        <v>1</v>
      </c>
      <c r="H63" s="253" t="s">
        <v>1</v>
      </c>
      <c r="I63" s="254" t="s">
        <v>1</v>
      </c>
      <c r="J63" s="255">
        <f t="shared" si="10"/>
        <v>1163735.01</v>
      </c>
      <c r="K63" s="255">
        <f t="shared" si="10"/>
        <v>1099187</v>
      </c>
      <c r="L63" s="256">
        <f t="shared" si="10"/>
        <v>1099187</v>
      </c>
      <c r="M63" s="158"/>
    </row>
    <row r="64" spans="1:13" ht="18.75" customHeight="1" x14ac:dyDescent="0.25">
      <c r="A64" s="241"/>
      <c r="B64" s="257" t="s">
        <v>28</v>
      </c>
      <c r="C64" s="250" t="s">
        <v>7</v>
      </c>
      <c r="D64" s="251" t="s">
        <v>31</v>
      </c>
      <c r="E64" s="250" t="s">
        <v>48</v>
      </c>
      <c r="F64" s="252" t="s">
        <v>26</v>
      </c>
      <c r="G64" s="253">
        <v>5</v>
      </c>
      <c r="H64" s="253">
        <v>2</v>
      </c>
      <c r="I64" s="254" t="s">
        <v>1</v>
      </c>
      <c r="J64" s="255">
        <f>J65+J66</f>
        <v>1163735.01</v>
      </c>
      <c r="K64" s="255">
        <f t="shared" si="10"/>
        <v>1099187</v>
      </c>
      <c r="L64" s="256">
        <f t="shared" si="10"/>
        <v>1099187</v>
      </c>
      <c r="M64" s="158"/>
    </row>
    <row r="65" spans="1:13" ht="33.75" customHeight="1" x14ac:dyDescent="0.25">
      <c r="A65" s="241"/>
      <c r="B65" s="258" t="s">
        <v>22</v>
      </c>
      <c r="C65" s="259" t="s">
        <v>7</v>
      </c>
      <c r="D65" s="260" t="s">
        <v>31</v>
      </c>
      <c r="E65" s="259" t="s">
        <v>48</v>
      </c>
      <c r="F65" s="261" t="s">
        <v>26</v>
      </c>
      <c r="G65" s="262">
        <v>5</v>
      </c>
      <c r="H65" s="262">
        <v>2</v>
      </c>
      <c r="I65" s="263" t="s">
        <v>19</v>
      </c>
      <c r="J65" s="264">
        <f>1099187+60820.8</f>
        <v>1160007.8</v>
      </c>
      <c r="K65" s="264">
        <v>1099187</v>
      </c>
      <c r="L65" s="265">
        <v>1099187</v>
      </c>
      <c r="M65" s="158"/>
    </row>
    <row r="66" spans="1:13" ht="33.75" customHeight="1" x14ac:dyDescent="0.25">
      <c r="A66" s="241"/>
      <c r="B66" s="650" t="s">
        <v>56</v>
      </c>
      <c r="C66" s="259" t="s">
        <v>7</v>
      </c>
      <c r="D66" s="260" t="s">
        <v>31</v>
      </c>
      <c r="E66" s="259">
        <v>4</v>
      </c>
      <c r="F66" s="261">
        <v>90035</v>
      </c>
      <c r="G66" s="262">
        <v>5</v>
      </c>
      <c r="H66" s="262">
        <v>2</v>
      </c>
      <c r="I66" s="263">
        <v>850</v>
      </c>
      <c r="J66" s="586">
        <v>3727.21</v>
      </c>
      <c r="K66" s="264"/>
      <c r="L66" s="265"/>
      <c r="M66" s="158"/>
    </row>
    <row r="67" spans="1:13" ht="30.75" customHeight="1" x14ac:dyDescent="0.25">
      <c r="A67" s="241"/>
      <c r="B67" s="527" t="s">
        <v>580</v>
      </c>
      <c r="C67" s="528" t="s">
        <v>7</v>
      </c>
      <c r="D67" s="529" t="s">
        <v>31</v>
      </c>
      <c r="E67" s="528" t="s">
        <v>39</v>
      </c>
      <c r="F67" s="530" t="s">
        <v>3</v>
      </c>
      <c r="G67" s="531" t="s">
        <v>1</v>
      </c>
      <c r="H67" s="531" t="s">
        <v>1</v>
      </c>
      <c r="I67" s="532" t="s">
        <v>1</v>
      </c>
      <c r="J67" s="535">
        <f>J68</f>
        <v>3219511.6</v>
      </c>
      <c r="K67" s="535">
        <f>K68+K71</f>
        <v>936640</v>
      </c>
      <c r="L67" s="536">
        <f>L68+L71</f>
        <v>936130</v>
      </c>
      <c r="M67" s="158"/>
    </row>
    <row r="68" spans="1:13" ht="20.25" customHeight="1" x14ac:dyDescent="0.25">
      <c r="A68" s="241"/>
      <c r="B68" s="249" t="s">
        <v>581</v>
      </c>
      <c r="C68" s="250" t="s">
        <v>7</v>
      </c>
      <c r="D68" s="251" t="s">
        <v>31</v>
      </c>
      <c r="E68" s="250" t="s">
        <v>39</v>
      </c>
      <c r="F68" s="252" t="s">
        <v>24</v>
      </c>
      <c r="G68" s="253" t="s">
        <v>1</v>
      </c>
      <c r="H68" s="253" t="s">
        <v>1</v>
      </c>
      <c r="I68" s="254" t="s">
        <v>1</v>
      </c>
      <c r="J68" s="264">
        <f>J69</f>
        <v>3219511.6</v>
      </c>
      <c r="K68" s="264">
        <f t="shared" ref="K68:L69" si="11">K69</f>
        <v>76640</v>
      </c>
      <c r="L68" s="265">
        <f t="shared" si="11"/>
        <v>76130</v>
      </c>
      <c r="M68" s="158"/>
    </row>
    <row r="69" spans="1:13" ht="20.25" customHeight="1" x14ac:dyDescent="0.25">
      <c r="A69" s="241"/>
      <c r="B69" s="257" t="s">
        <v>25</v>
      </c>
      <c r="C69" s="250" t="s">
        <v>7</v>
      </c>
      <c r="D69" s="251" t="s">
        <v>31</v>
      </c>
      <c r="E69" s="250" t="s">
        <v>39</v>
      </c>
      <c r="F69" s="252" t="s">
        <v>24</v>
      </c>
      <c r="G69" s="253">
        <v>5</v>
      </c>
      <c r="H69" s="253">
        <v>3</v>
      </c>
      <c r="I69" s="254" t="s">
        <v>1</v>
      </c>
      <c r="J69" s="264">
        <f>J70</f>
        <v>3219511.6</v>
      </c>
      <c r="K69" s="264">
        <f t="shared" si="11"/>
        <v>76640</v>
      </c>
      <c r="L69" s="265">
        <f t="shared" si="11"/>
        <v>76130</v>
      </c>
      <c r="M69" s="158"/>
    </row>
    <row r="70" spans="1:13" ht="36" customHeight="1" x14ac:dyDescent="0.25">
      <c r="A70" s="241"/>
      <c r="B70" s="258" t="s">
        <v>22</v>
      </c>
      <c r="C70" s="259" t="s">
        <v>7</v>
      </c>
      <c r="D70" s="260" t="s">
        <v>31</v>
      </c>
      <c r="E70" s="259" t="s">
        <v>39</v>
      </c>
      <c r="F70" s="261" t="s">
        <v>24</v>
      </c>
      <c r="G70" s="262">
        <v>5</v>
      </c>
      <c r="H70" s="262">
        <v>3</v>
      </c>
      <c r="I70" s="263" t="s">
        <v>19</v>
      </c>
      <c r="J70" s="586">
        <f>36954.28+17565.72+2350617.45+925000-110625.85</f>
        <v>3219511.6</v>
      </c>
      <c r="K70" s="264">
        <v>76640</v>
      </c>
      <c r="L70" s="265">
        <v>76130</v>
      </c>
      <c r="M70" s="158"/>
    </row>
    <row r="71" spans="1:13" ht="34.5" customHeight="1" x14ac:dyDescent="0.25">
      <c r="A71" s="241"/>
      <c r="B71" s="282" t="s">
        <v>574</v>
      </c>
      <c r="C71" s="283" t="s">
        <v>7</v>
      </c>
      <c r="D71" s="284" t="s">
        <v>31</v>
      </c>
      <c r="E71" s="283" t="s">
        <v>37</v>
      </c>
      <c r="F71" s="285" t="s">
        <v>3</v>
      </c>
      <c r="G71" s="286" t="s">
        <v>1</v>
      </c>
      <c r="H71" s="286" t="s">
        <v>1</v>
      </c>
      <c r="I71" s="287" t="s">
        <v>1</v>
      </c>
      <c r="J71" s="565"/>
      <c r="K71" s="565">
        <f t="shared" ref="K71:L73" si="12">K72</f>
        <v>860000</v>
      </c>
      <c r="L71" s="265">
        <f t="shared" si="12"/>
        <v>860000</v>
      </c>
      <c r="M71" s="158"/>
    </row>
    <row r="72" spans="1:13" ht="18" customHeight="1" x14ac:dyDescent="0.25">
      <c r="A72" s="241"/>
      <c r="B72" s="249" t="s">
        <v>23</v>
      </c>
      <c r="C72" s="250" t="s">
        <v>7</v>
      </c>
      <c r="D72" s="251" t="s">
        <v>31</v>
      </c>
      <c r="E72" s="250" t="s">
        <v>37</v>
      </c>
      <c r="F72" s="252" t="s">
        <v>20</v>
      </c>
      <c r="G72" s="253" t="s">
        <v>1</v>
      </c>
      <c r="H72" s="253" t="s">
        <v>1</v>
      </c>
      <c r="I72" s="254" t="s">
        <v>1</v>
      </c>
      <c r="J72" s="264"/>
      <c r="K72" s="264">
        <f t="shared" si="12"/>
        <v>860000</v>
      </c>
      <c r="L72" s="265">
        <f t="shared" si="12"/>
        <v>860000</v>
      </c>
      <c r="M72" s="158"/>
    </row>
    <row r="73" spans="1:13" ht="20.25" customHeight="1" x14ac:dyDescent="0.25">
      <c r="A73" s="241"/>
      <c r="B73" s="257" t="s">
        <v>25</v>
      </c>
      <c r="C73" s="250" t="s">
        <v>7</v>
      </c>
      <c r="D73" s="251" t="s">
        <v>31</v>
      </c>
      <c r="E73" s="250" t="s">
        <v>37</v>
      </c>
      <c r="F73" s="252" t="s">
        <v>20</v>
      </c>
      <c r="G73" s="253">
        <v>5</v>
      </c>
      <c r="H73" s="253">
        <v>3</v>
      </c>
      <c r="I73" s="254" t="s">
        <v>1</v>
      </c>
      <c r="J73" s="264"/>
      <c r="K73" s="264">
        <f t="shared" si="12"/>
        <v>860000</v>
      </c>
      <c r="L73" s="265">
        <f t="shared" si="12"/>
        <v>860000</v>
      </c>
      <c r="M73" s="158"/>
    </row>
    <row r="74" spans="1:13" ht="36" customHeight="1" x14ac:dyDescent="0.25">
      <c r="A74" s="241"/>
      <c r="B74" s="258" t="s">
        <v>22</v>
      </c>
      <c r="C74" s="259" t="s">
        <v>7</v>
      </c>
      <c r="D74" s="260" t="s">
        <v>31</v>
      </c>
      <c r="E74" s="259" t="s">
        <v>37</v>
      </c>
      <c r="F74" s="261" t="s">
        <v>20</v>
      </c>
      <c r="G74" s="262">
        <v>5</v>
      </c>
      <c r="H74" s="262">
        <v>3</v>
      </c>
      <c r="I74" s="263" t="s">
        <v>19</v>
      </c>
      <c r="J74" s="264"/>
      <c r="K74" s="264">
        <v>860000</v>
      </c>
      <c r="L74" s="265">
        <v>860000</v>
      </c>
      <c r="M74" s="158"/>
    </row>
    <row r="75" spans="1:13" ht="36" customHeight="1" x14ac:dyDescent="0.25">
      <c r="A75" s="241"/>
      <c r="B75" s="527" t="s">
        <v>588</v>
      </c>
      <c r="C75" s="528" t="s">
        <v>7</v>
      </c>
      <c r="D75" s="529" t="s">
        <v>31</v>
      </c>
      <c r="E75" s="528" t="s">
        <v>589</v>
      </c>
      <c r="F75" s="530" t="s">
        <v>3</v>
      </c>
      <c r="G75" s="531" t="s">
        <v>1</v>
      </c>
      <c r="H75" s="531" t="s">
        <v>1</v>
      </c>
      <c r="I75" s="532" t="s">
        <v>1</v>
      </c>
      <c r="J75" s="537">
        <f t="shared" ref="J75:L76" si="13">J76</f>
        <v>100000</v>
      </c>
      <c r="K75" s="537">
        <f t="shared" si="13"/>
        <v>24447</v>
      </c>
      <c r="L75" s="537">
        <f t="shared" si="13"/>
        <v>50000</v>
      </c>
      <c r="M75" s="158"/>
    </row>
    <row r="76" spans="1:13" ht="31.5" customHeight="1" x14ac:dyDescent="0.25">
      <c r="A76" s="241"/>
      <c r="B76" s="249" t="s">
        <v>637</v>
      </c>
      <c r="C76" s="250" t="s">
        <v>7</v>
      </c>
      <c r="D76" s="251" t="s">
        <v>31</v>
      </c>
      <c r="E76" s="250" t="s">
        <v>589</v>
      </c>
      <c r="F76" s="647">
        <v>90000</v>
      </c>
      <c r="G76" s="253" t="s">
        <v>1</v>
      </c>
      <c r="H76" s="253" t="s">
        <v>1</v>
      </c>
      <c r="I76" s="254" t="s">
        <v>1</v>
      </c>
      <c r="J76" s="384">
        <f t="shared" si="13"/>
        <v>100000</v>
      </c>
      <c r="K76" s="384">
        <f t="shared" si="13"/>
        <v>24447</v>
      </c>
      <c r="L76" s="384">
        <f t="shared" si="13"/>
        <v>50000</v>
      </c>
      <c r="M76" s="158"/>
    </row>
    <row r="77" spans="1:13" ht="18" customHeight="1" x14ac:dyDescent="0.25">
      <c r="A77" s="241"/>
      <c r="B77" s="257" t="s">
        <v>587</v>
      </c>
      <c r="C77" s="250" t="s">
        <v>7</v>
      </c>
      <c r="D77" s="251" t="s">
        <v>31</v>
      </c>
      <c r="E77" s="250" t="s">
        <v>589</v>
      </c>
      <c r="F77" s="647">
        <v>90000</v>
      </c>
      <c r="G77" s="253">
        <v>11</v>
      </c>
      <c r="H77" s="253">
        <v>1</v>
      </c>
      <c r="I77" s="254" t="s">
        <v>1</v>
      </c>
      <c r="J77" s="384">
        <f>J79+J78</f>
        <v>100000</v>
      </c>
      <c r="K77" s="384">
        <f>K79</f>
        <v>24447</v>
      </c>
      <c r="L77" s="384">
        <f>L79</f>
        <v>50000</v>
      </c>
      <c r="M77" s="158"/>
    </row>
    <row r="78" spans="1:13" ht="33" customHeight="1" x14ac:dyDescent="0.25">
      <c r="A78" s="241"/>
      <c r="B78" s="257" t="s">
        <v>637</v>
      </c>
      <c r="C78" s="250">
        <v>85</v>
      </c>
      <c r="D78" s="251">
        <v>4</v>
      </c>
      <c r="E78" s="250">
        <v>10</v>
      </c>
      <c r="F78" s="647">
        <v>90007</v>
      </c>
      <c r="G78" s="253">
        <v>11</v>
      </c>
      <c r="H78" s="253">
        <v>1</v>
      </c>
      <c r="I78" s="254">
        <v>120</v>
      </c>
      <c r="J78" s="648">
        <v>27656</v>
      </c>
      <c r="K78" s="648">
        <v>0</v>
      </c>
      <c r="L78" s="384">
        <v>0</v>
      </c>
      <c r="M78" s="158"/>
    </row>
    <row r="79" spans="1:13" ht="30.75" customHeight="1" x14ac:dyDescent="0.25">
      <c r="A79" s="241"/>
      <c r="B79" s="258" t="s">
        <v>22</v>
      </c>
      <c r="C79" s="259" t="s">
        <v>7</v>
      </c>
      <c r="D79" s="260" t="s">
        <v>31</v>
      </c>
      <c r="E79" s="259" t="s">
        <v>589</v>
      </c>
      <c r="F79" s="572">
        <v>90054</v>
      </c>
      <c r="G79" s="262">
        <v>11</v>
      </c>
      <c r="H79" s="262">
        <v>1</v>
      </c>
      <c r="I79" s="263" t="s">
        <v>19</v>
      </c>
      <c r="J79" s="648">
        <f>100000-27656</f>
        <v>72344</v>
      </c>
      <c r="K79" s="648">
        <f>32447-8000</f>
        <v>24447</v>
      </c>
      <c r="L79" s="384">
        <v>50000</v>
      </c>
      <c r="M79" s="158"/>
    </row>
    <row r="80" spans="1:13" ht="66" customHeight="1" x14ac:dyDescent="0.25">
      <c r="A80" s="241"/>
      <c r="B80" s="538" t="s">
        <v>626</v>
      </c>
      <c r="C80" s="513" t="s">
        <v>49</v>
      </c>
      <c r="D80" s="514" t="s">
        <v>5</v>
      </c>
      <c r="E80" s="513" t="s">
        <v>4</v>
      </c>
      <c r="F80" s="515" t="s">
        <v>3</v>
      </c>
      <c r="G80" s="511" t="s">
        <v>1</v>
      </c>
      <c r="H80" s="511" t="s">
        <v>1</v>
      </c>
      <c r="I80" s="516" t="s">
        <v>1</v>
      </c>
      <c r="J80" s="517">
        <f>J81</f>
        <v>15539544.35</v>
      </c>
      <c r="K80" s="517">
        <f>K81</f>
        <v>15175164</v>
      </c>
      <c r="L80" s="518">
        <f>L81</f>
        <v>15084797</v>
      </c>
      <c r="M80" s="158"/>
    </row>
    <row r="81" spans="1:13" ht="18.75" customHeight="1" x14ac:dyDescent="0.25">
      <c r="A81" s="241"/>
      <c r="B81" s="274" t="s">
        <v>544</v>
      </c>
      <c r="C81" s="275" t="s">
        <v>49</v>
      </c>
      <c r="D81" s="276" t="s">
        <v>31</v>
      </c>
      <c r="E81" s="275" t="s">
        <v>4</v>
      </c>
      <c r="F81" s="277" t="s">
        <v>3</v>
      </c>
      <c r="G81" s="278" t="s">
        <v>1</v>
      </c>
      <c r="H81" s="278" t="s">
        <v>1</v>
      </c>
      <c r="I81" s="279" t="s">
        <v>1</v>
      </c>
      <c r="J81" s="280">
        <f>J82+J112+J125</f>
        <v>15539544.35</v>
      </c>
      <c r="K81" s="280">
        <f>K82+K112+K125</f>
        <v>15175164</v>
      </c>
      <c r="L81" s="281">
        <f>L82+L112+L125</f>
        <v>15084797</v>
      </c>
      <c r="M81" s="158"/>
    </row>
    <row r="82" spans="1:13" ht="35.25" customHeight="1" x14ac:dyDescent="0.25">
      <c r="A82" s="241"/>
      <c r="B82" s="249" t="s">
        <v>545</v>
      </c>
      <c r="C82" s="250" t="s">
        <v>49</v>
      </c>
      <c r="D82" s="251" t="s">
        <v>31</v>
      </c>
      <c r="E82" s="250" t="s">
        <v>6</v>
      </c>
      <c r="F82" s="252" t="s">
        <v>3</v>
      </c>
      <c r="G82" s="253" t="s">
        <v>1</v>
      </c>
      <c r="H82" s="253" t="s">
        <v>1</v>
      </c>
      <c r="I82" s="254" t="s">
        <v>1</v>
      </c>
      <c r="J82" s="255">
        <f>J83+J86+J90+J94+J98+J109+J103+J105+J101+J107</f>
        <v>14736259.75</v>
      </c>
      <c r="K82" s="255">
        <f>K83+K86+K90+K94+K98+K101+K103+K105+K107+K109</f>
        <v>14567448</v>
      </c>
      <c r="L82" s="256">
        <f>L83+L86+L90+L94+L98+L109+L103+L105+L101+L107</f>
        <v>14525381</v>
      </c>
      <c r="M82" s="158"/>
    </row>
    <row r="83" spans="1:13" ht="19.5" customHeight="1" x14ac:dyDescent="0.25">
      <c r="A83" s="241"/>
      <c r="B83" s="519" t="s">
        <v>546</v>
      </c>
      <c r="C83" s="520" t="s">
        <v>49</v>
      </c>
      <c r="D83" s="521" t="s">
        <v>31</v>
      </c>
      <c r="E83" s="520" t="s">
        <v>6</v>
      </c>
      <c r="F83" s="522" t="s">
        <v>63</v>
      </c>
      <c r="G83" s="523" t="s">
        <v>1</v>
      </c>
      <c r="H83" s="523" t="s">
        <v>1</v>
      </c>
      <c r="I83" s="524" t="s">
        <v>1</v>
      </c>
      <c r="J83" s="525">
        <f t="shared" ref="J83:L84" si="14">J84</f>
        <v>1376779.33</v>
      </c>
      <c r="K83" s="525">
        <f t="shared" si="14"/>
        <v>1376779.33</v>
      </c>
      <c r="L83" s="526">
        <f t="shared" si="14"/>
        <v>1376779.33</v>
      </c>
      <c r="M83" s="158"/>
    </row>
    <row r="84" spans="1:13" ht="38.25" customHeight="1" x14ac:dyDescent="0.25">
      <c r="A84" s="241"/>
      <c r="B84" s="257" t="s">
        <v>64</v>
      </c>
      <c r="C84" s="250" t="s">
        <v>49</v>
      </c>
      <c r="D84" s="251" t="s">
        <v>31</v>
      </c>
      <c r="E84" s="250" t="s">
        <v>6</v>
      </c>
      <c r="F84" s="252" t="s">
        <v>63</v>
      </c>
      <c r="G84" s="253">
        <v>1</v>
      </c>
      <c r="H84" s="253">
        <v>2</v>
      </c>
      <c r="I84" s="254" t="s">
        <v>1</v>
      </c>
      <c r="J84" s="255">
        <f t="shared" si="14"/>
        <v>1376779.33</v>
      </c>
      <c r="K84" s="255">
        <f t="shared" si="14"/>
        <v>1376779.33</v>
      </c>
      <c r="L84" s="256">
        <f t="shared" si="14"/>
        <v>1376779.33</v>
      </c>
      <c r="M84" s="158"/>
    </row>
    <row r="85" spans="1:13" ht="34.5" customHeight="1" x14ac:dyDescent="0.25">
      <c r="A85" s="241"/>
      <c r="B85" s="258" t="s">
        <v>51</v>
      </c>
      <c r="C85" s="259" t="s">
        <v>49</v>
      </c>
      <c r="D85" s="260" t="s">
        <v>31</v>
      </c>
      <c r="E85" s="259" t="s">
        <v>6</v>
      </c>
      <c r="F85" s="261" t="s">
        <v>63</v>
      </c>
      <c r="G85" s="262">
        <v>1</v>
      </c>
      <c r="H85" s="262">
        <v>2</v>
      </c>
      <c r="I85" s="263" t="s">
        <v>50</v>
      </c>
      <c r="J85" s="264">
        <v>1376779.33</v>
      </c>
      <c r="K85" s="264">
        <v>1376779.33</v>
      </c>
      <c r="L85" s="265">
        <v>1376779.33</v>
      </c>
      <c r="M85" s="158"/>
    </row>
    <row r="86" spans="1:13" ht="17.25" customHeight="1" x14ac:dyDescent="0.25">
      <c r="A86" s="241"/>
      <c r="B86" s="527" t="s">
        <v>547</v>
      </c>
      <c r="C86" s="528" t="s">
        <v>49</v>
      </c>
      <c r="D86" s="529" t="s">
        <v>31</v>
      </c>
      <c r="E86" s="528" t="s">
        <v>6</v>
      </c>
      <c r="F86" s="530" t="s">
        <v>61</v>
      </c>
      <c r="G86" s="531" t="s">
        <v>1</v>
      </c>
      <c r="H86" s="531" t="s">
        <v>1</v>
      </c>
      <c r="I86" s="532" t="s">
        <v>1</v>
      </c>
      <c r="J86" s="533">
        <f>J87</f>
        <v>4086048.42</v>
      </c>
      <c r="K86" s="533">
        <f>K87</f>
        <v>4034607.59</v>
      </c>
      <c r="L86" s="534">
        <f>L87</f>
        <v>4034607.59</v>
      </c>
      <c r="M86" s="158"/>
    </row>
    <row r="87" spans="1:13" ht="54" customHeight="1" x14ac:dyDescent="0.25">
      <c r="A87" s="241"/>
      <c r="B87" s="257" t="s">
        <v>62</v>
      </c>
      <c r="C87" s="250" t="s">
        <v>49</v>
      </c>
      <c r="D87" s="251" t="s">
        <v>31</v>
      </c>
      <c r="E87" s="250" t="s">
        <v>6</v>
      </c>
      <c r="F87" s="252" t="s">
        <v>61</v>
      </c>
      <c r="G87" s="253">
        <v>1</v>
      </c>
      <c r="H87" s="253">
        <v>4</v>
      </c>
      <c r="I87" s="254" t="s">
        <v>1</v>
      </c>
      <c r="J87" s="255">
        <f>J88+J89</f>
        <v>4086048.42</v>
      </c>
      <c r="K87" s="255">
        <f>K88+K89</f>
        <v>4034607.59</v>
      </c>
      <c r="L87" s="256">
        <f>L88+L89</f>
        <v>4034607.59</v>
      </c>
      <c r="M87" s="158"/>
    </row>
    <row r="88" spans="1:13" ht="33" customHeight="1" x14ac:dyDescent="0.25">
      <c r="A88" s="241"/>
      <c r="B88" s="257" t="s">
        <v>51</v>
      </c>
      <c r="C88" s="250" t="s">
        <v>49</v>
      </c>
      <c r="D88" s="251" t="s">
        <v>31</v>
      </c>
      <c r="E88" s="250" t="s">
        <v>6</v>
      </c>
      <c r="F88" s="252" t="s">
        <v>61</v>
      </c>
      <c r="G88" s="253">
        <v>1</v>
      </c>
      <c r="H88" s="253">
        <v>4</v>
      </c>
      <c r="I88" s="254" t="s">
        <v>50</v>
      </c>
      <c r="J88" s="587">
        <f>3794607.59+51440.83</f>
        <v>3846048.42</v>
      </c>
      <c r="K88" s="255">
        <v>3794607.59</v>
      </c>
      <c r="L88" s="256">
        <v>3794607.59</v>
      </c>
      <c r="M88" s="158"/>
    </row>
    <row r="89" spans="1:13" ht="36" customHeight="1" x14ac:dyDescent="0.25">
      <c r="A89" s="241"/>
      <c r="B89" s="258" t="s">
        <v>22</v>
      </c>
      <c r="C89" s="259" t="s">
        <v>49</v>
      </c>
      <c r="D89" s="260" t="s">
        <v>31</v>
      </c>
      <c r="E89" s="259" t="s">
        <v>6</v>
      </c>
      <c r="F89" s="261" t="s">
        <v>61</v>
      </c>
      <c r="G89" s="262">
        <v>1</v>
      </c>
      <c r="H89" s="262">
        <v>4</v>
      </c>
      <c r="I89" s="263" t="s">
        <v>19</v>
      </c>
      <c r="J89" s="264">
        <v>240000</v>
      </c>
      <c r="K89" s="264">
        <v>240000</v>
      </c>
      <c r="L89" s="265">
        <v>240000</v>
      </c>
      <c r="M89" s="158"/>
    </row>
    <row r="90" spans="1:13" ht="34.5" customHeight="1" x14ac:dyDescent="0.25">
      <c r="A90" s="241"/>
      <c r="B90" s="527" t="s">
        <v>567</v>
      </c>
      <c r="C90" s="528" t="s">
        <v>49</v>
      </c>
      <c r="D90" s="529" t="s">
        <v>31</v>
      </c>
      <c r="E90" s="528" t="s">
        <v>6</v>
      </c>
      <c r="F90" s="530" t="s">
        <v>47</v>
      </c>
      <c r="G90" s="531" t="s">
        <v>1</v>
      </c>
      <c r="H90" s="531" t="s">
        <v>1</v>
      </c>
      <c r="I90" s="532" t="s">
        <v>1</v>
      </c>
      <c r="J90" s="533">
        <f t="shared" ref="J90:L91" si="15">J91</f>
        <v>385600</v>
      </c>
      <c r="K90" s="533">
        <f t="shared" si="15"/>
        <v>425300</v>
      </c>
      <c r="L90" s="534">
        <f t="shared" si="15"/>
        <v>465700</v>
      </c>
      <c r="M90" s="158"/>
    </row>
    <row r="91" spans="1:13" ht="25.5" customHeight="1" x14ac:dyDescent="0.25">
      <c r="A91" s="241"/>
      <c r="B91" s="257" t="s">
        <v>52</v>
      </c>
      <c r="C91" s="250" t="s">
        <v>49</v>
      </c>
      <c r="D91" s="251" t="s">
        <v>31</v>
      </c>
      <c r="E91" s="250" t="s">
        <v>6</v>
      </c>
      <c r="F91" s="252" t="s">
        <v>47</v>
      </c>
      <c r="G91" s="253">
        <v>2</v>
      </c>
      <c r="H91" s="253">
        <v>3</v>
      </c>
      <c r="I91" s="254" t="s">
        <v>1</v>
      </c>
      <c r="J91" s="255">
        <f t="shared" si="15"/>
        <v>385600</v>
      </c>
      <c r="K91" s="255">
        <f t="shared" si="15"/>
        <v>425300</v>
      </c>
      <c r="L91" s="256">
        <f t="shared" si="15"/>
        <v>465700</v>
      </c>
      <c r="M91" s="158"/>
    </row>
    <row r="92" spans="1:13" ht="29.25" customHeight="1" x14ac:dyDescent="0.25">
      <c r="A92" s="241"/>
      <c r="B92" s="257" t="s">
        <v>51</v>
      </c>
      <c r="C92" s="250" t="s">
        <v>49</v>
      </c>
      <c r="D92" s="251" t="s">
        <v>31</v>
      </c>
      <c r="E92" s="250" t="s">
        <v>6</v>
      </c>
      <c r="F92" s="252" t="s">
        <v>47</v>
      </c>
      <c r="G92" s="253">
        <v>2</v>
      </c>
      <c r="H92" s="253">
        <v>3</v>
      </c>
      <c r="I92" s="254" t="s">
        <v>50</v>
      </c>
      <c r="J92" s="255">
        <v>385600</v>
      </c>
      <c r="K92" s="255">
        <v>425300</v>
      </c>
      <c r="L92" s="256">
        <v>465700</v>
      </c>
      <c r="M92" s="158"/>
    </row>
    <row r="93" spans="1:13" ht="36" customHeight="1" x14ac:dyDescent="0.25">
      <c r="A93" s="241"/>
      <c r="B93" s="258" t="s">
        <v>22</v>
      </c>
      <c r="C93" s="259" t="s">
        <v>49</v>
      </c>
      <c r="D93" s="260" t="s">
        <v>31</v>
      </c>
      <c r="E93" s="259" t="s">
        <v>6</v>
      </c>
      <c r="F93" s="261" t="s">
        <v>47</v>
      </c>
      <c r="G93" s="262">
        <v>2</v>
      </c>
      <c r="H93" s="262">
        <v>3</v>
      </c>
      <c r="I93" s="263" t="s">
        <v>19</v>
      </c>
      <c r="J93" s="264"/>
      <c r="K93" s="264"/>
      <c r="L93" s="265"/>
      <c r="M93" s="158"/>
    </row>
    <row r="94" spans="1:13" ht="39.75" customHeight="1" x14ac:dyDescent="0.25">
      <c r="A94" s="241"/>
      <c r="B94" s="527" t="s">
        <v>559</v>
      </c>
      <c r="C94" s="528" t="s">
        <v>49</v>
      </c>
      <c r="D94" s="529" t="s">
        <v>31</v>
      </c>
      <c r="E94" s="528" t="s">
        <v>6</v>
      </c>
      <c r="F94" s="530" t="s">
        <v>560</v>
      </c>
      <c r="G94" s="531" t="s">
        <v>1</v>
      </c>
      <c r="H94" s="531" t="s">
        <v>1</v>
      </c>
      <c r="I94" s="532" t="s">
        <v>1</v>
      </c>
      <c r="J94" s="533">
        <f>J95</f>
        <v>7627652</v>
      </c>
      <c r="K94" s="533">
        <f>K95</f>
        <v>8132961.0800000001</v>
      </c>
      <c r="L94" s="534">
        <f>L95</f>
        <v>8050494.0800000001</v>
      </c>
      <c r="M94" s="158"/>
    </row>
    <row r="95" spans="1:13" ht="29.25" customHeight="1" x14ac:dyDescent="0.25">
      <c r="A95" s="241"/>
      <c r="B95" s="257" t="s">
        <v>60</v>
      </c>
      <c r="C95" s="250" t="s">
        <v>49</v>
      </c>
      <c r="D95" s="251" t="s">
        <v>31</v>
      </c>
      <c r="E95" s="250" t="s">
        <v>6</v>
      </c>
      <c r="F95" s="252" t="s">
        <v>560</v>
      </c>
      <c r="G95" s="253">
        <v>1</v>
      </c>
      <c r="H95" s="253">
        <v>13</v>
      </c>
      <c r="I95" s="254" t="s">
        <v>1</v>
      </c>
      <c r="J95" s="255">
        <f>J96+J97</f>
        <v>7627652</v>
      </c>
      <c r="K95" s="255">
        <f>K96+K97</f>
        <v>8132961.0800000001</v>
      </c>
      <c r="L95" s="256">
        <f>L96+L97</f>
        <v>8050494.0800000001</v>
      </c>
      <c r="M95" s="158"/>
    </row>
    <row r="96" spans="1:13" ht="30" customHeight="1" x14ac:dyDescent="0.25">
      <c r="A96" s="241"/>
      <c r="B96" s="257" t="s">
        <v>561</v>
      </c>
      <c r="C96" s="250" t="s">
        <v>49</v>
      </c>
      <c r="D96" s="251" t="s">
        <v>31</v>
      </c>
      <c r="E96" s="250" t="s">
        <v>6</v>
      </c>
      <c r="F96" s="252" t="s">
        <v>560</v>
      </c>
      <c r="G96" s="253">
        <v>1</v>
      </c>
      <c r="H96" s="253">
        <v>13</v>
      </c>
      <c r="I96" s="254" t="s">
        <v>562</v>
      </c>
      <c r="J96" s="255">
        <v>5392662.2000000002</v>
      </c>
      <c r="K96" s="255">
        <v>6780302.2000000002</v>
      </c>
      <c r="L96" s="256">
        <v>6780302.2000000002</v>
      </c>
      <c r="M96" s="158"/>
    </row>
    <row r="97" spans="1:13" ht="40.5" customHeight="1" x14ac:dyDescent="0.25">
      <c r="A97" s="241"/>
      <c r="B97" s="258" t="s">
        <v>22</v>
      </c>
      <c r="C97" s="259" t="s">
        <v>49</v>
      </c>
      <c r="D97" s="260" t="s">
        <v>31</v>
      </c>
      <c r="E97" s="259" t="s">
        <v>6</v>
      </c>
      <c r="F97" s="261" t="s">
        <v>560</v>
      </c>
      <c r="G97" s="262">
        <v>1</v>
      </c>
      <c r="H97" s="262">
        <v>13</v>
      </c>
      <c r="I97" s="263" t="s">
        <v>19</v>
      </c>
      <c r="J97" s="586">
        <f>1234378+100000+500000+400611.8</f>
        <v>2234989.7999999998</v>
      </c>
      <c r="K97" s="264">
        <v>1352658.88</v>
      </c>
      <c r="L97" s="265">
        <v>1270191.8799999999</v>
      </c>
      <c r="M97" s="158"/>
    </row>
    <row r="98" spans="1:13" ht="31.5" x14ac:dyDescent="0.25">
      <c r="A98" s="241"/>
      <c r="B98" s="527" t="s">
        <v>368</v>
      </c>
      <c r="C98" s="528" t="s">
        <v>49</v>
      </c>
      <c r="D98" s="529" t="s">
        <v>31</v>
      </c>
      <c r="E98" s="528" t="s">
        <v>6</v>
      </c>
      <c r="F98" s="530" t="s">
        <v>563</v>
      </c>
      <c r="G98" s="531" t="s">
        <v>1</v>
      </c>
      <c r="H98" s="531" t="s">
        <v>1</v>
      </c>
      <c r="I98" s="532" t="s">
        <v>1</v>
      </c>
      <c r="J98" s="533">
        <f>J99</f>
        <v>499000</v>
      </c>
      <c r="K98" s="533">
        <v>0</v>
      </c>
      <c r="L98" s="534">
        <v>0</v>
      </c>
      <c r="M98" s="158"/>
    </row>
    <row r="99" spans="1:13" ht="16.5" customHeight="1" x14ac:dyDescent="0.25">
      <c r="A99" s="241"/>
      <c r="B99" s="257" t="s">
        <v>60</v>
      </c>
      <c r="C99" s="250" t="s">
        <v>49</v>
      </c>
      <c r="D99" s="251" t="s">
        <v>31</v>
      </c>
      <c r="E99" s="250" t="s">
        <v>6</v>
      </c>
      <c r="F99" s="252" t="s">
        <v>563</v>
      </c>
      <c r="G99" s="253">
        <v>1</v>
      </c>
      <c r="H99" s="253">
        <v>13</v>
      </c>
      <c r="I99" s="254" t="s">
        <v>1</v>
      </c>
      <c r="J99" s="255">
        <f>J100</f>
        <v>499000</v>
      </c>
      <c r="K99" s="255">
        <v>0</v>
      </c>
      <c r="L99" s="256">
        <v>0</v>
      </c>
      <c r="M99" s="158"/>
    </row>
    <row r="100" spans="1:13" ht="20.25" customHeight="1" x14ac:dyDescent="0.25">
      <c r="A100" s="241"/>
      <c r="B100" s="258" t="s">
        <v>561</v>
      </c>
      <c r="C100" s="259" t="s">
        <v>49</v>
      </c>
      <c r="D100" s="260" t="s">
        <v>31</v>
      </c>
      <c r="E100" s="259" t="s">
        <v>6</v>
      </c>
      <c r="F100" s="261" t="s">
        <v>563</v>
      </c>
      <c r="G100" s="262">
        <v>1</v>
      </c>
      <c r="H100" s="262">
        <v>13</v>
      </c>
      <c r="I100" s="263" t="s">
        <v>562</v>
      </c>
      <c r="J100" s="264">
        <v>499000</v>
      </c>
      <c r="K100" s="264">
        <v>0</v>
      </c>
      <c r="L100" s="265">
        <v>0</v>
      </c>
      <c r="M100" s="158"/>
    </row>
    <row r="101" spans="1:13" ht="20.25" customHeight="1" x14ac:dyDescent="0.25">
      <c r="A101" s="241"/>
      <c r="B101" s="557" t="s">
        <v>59</v>
      </c>
      <c r="C101" s="558">
        <v>86</v>
      </c>
      <c r="D101" s="559">
        <v>4</v>
      </c>
      <c r="E101" s="558">
        <v>1</v>
      </c>
      <c r="F101" s="560">
        <v>90004</v>
      </c>
      <c r="G101" s="561">
        <v>1</v>
      </c>
      <c r="H101" s="561">
        <v>13</v>
      </c>
      <c r="I101" s="562"/>
      <c r="J101" s="535">
        <f>J102</f>
        <v>15480</v>
      </c>
      <c r="K101" s="535">
        <f>K102</f>
        <v>6500</v>
      </c>
      <c r="L101" s="536">
        <f>L102</f>
        <v>6500</v>
      </c>
      <c r="M101" s="158"/>
    </row>
    <row r="102" spans="1:13" ht="20.25" customHeight="1" x14ac:dyDescent="0.25">
      <c r="A102" s="241"/>
      <c r="B102" s="258" t="s">
        <v>56</v>
      </c>
      <c r="C102" s="570">
        <v>86</v>
      </c>
      <c r="D102" s="571">
        <v>4</v>
      </c>
      <c r="E102" s="570">
        <v>1</v>
      </c>
      <c r="F102" s="572">
        <v>90004</v>
      </c>
      <c r="G102" s="262">
        <v>1</v>
      </c>
      <c r="H102" s="262">
        <v>13</v>
      </c>
      <c r="I102" s="263">
        <v>850</v>
      </c>
      <c r="J102" s="586">
        <f>6500+8980</f>
        <v>15480</v>
      </c>
      <c r="K102" s="264">
        <v>6500</v>
      </c>
      <c r="L102" s="265">
        <v>6500</v>
      </c>
      <c r="M102" s="158"/>
    </row>
    <row r="103" spans="1:13" ht="20.25" customHeight="1" x14ac:dyDescent="0.25">
      <c r="A103" s="241"/>
      <c r="B103" s="557" t="s">
        <v>396</v>
      </c>
      <c r="C103" s="558">
        <v>86</v>
      </c>
      <c r="D103" s="559">
        <v>4</v>
      </c>
      <c r="E103" s="558">
        <v>1</v>
      </c>
      <c r="F103" s="560">
        <v>90007</v>
      </c>
      <c r="G103" s="561">
        <v>1</v>
      </c>
      <c r="H103" s="561">
        <v>4</v>
      </c>
      <c r="I103" s="562"/>
      <c r="J103" s="535">
        <f>J104</f>
        <v>8000</v>
      </c>
      <c r="K103" s="535">
        <f>K104</f>
        <v>8000</v>
      </c>
      <c r="L103" s="536">
        <f>L104</f>
        <v>8000</v>
      </c>
      <c r="M103" s="158"/>
    </row>
    <row r="104" spans="1:13" ht="33.75" customHeight="1" x14ac:dyDescent="0.25">
      <c r="A104" s="241"/>
      <c r="B104" s="258" t="s">
        <v>22</v>
      </c>
      <c r="C104" s="558">
        <v>86</v>
      </c>
      <c r="D104" s="559">
        <v>4</v>
      </c>
      <c r="E104" s="558">
        <v>1</v>
      </c>
      <c r="F104" s="560">
        <v>90007</v>
      </c>
      <c r="G104" s="262">
        <v>1</v>
      </c>
      <c r="H104" s="262">
        <v>4</v>
      </c>
      <c r="I104" s="263">
        <v>240</v>
      </c>
      <c r="J104" s="264">
        <v>8000</v>
      </c>
      <c r="K104" s="264">
        <v>8000</v>
      </c>
      <c r="L104" s="265">
        <v>8000</v>
      </c>
      <c r="M104" s="158"/>
    </row>
    <row r="105" spans="1:13" ht="29.25" customHeight="1" x14ac:dyDescent="0.25">
      <c r="A105" s="241"/>
      <c r="B105" s="557" t="s">
        <v>357</v>
      </c>
      <c r="C105" s="558">
        <v>86</v>
      </c>
      <c r="D105" s="559">
        <v>4</v>
      </c>
      <c r="E105" s="558">
        <v>1</v>
      </c>
      <c r="F105" s="560">
        <v>90008</v>
      </c>
      <c r="G105" s="561">
        <v>1</v>
      </c>
      <c r="H105" s="561">
        <v>4</v>
      </c>
      <c r="I105" s="562"/>
      <c r="J105" s="535">
        <f>J106</f>
        <v>27500</v>
      </c>
      <c r="K105" s="535">
        <f>K106</f>
        <v>27500</v>
      </c>
      <c r="L105" s="536">
        <f>L106</f>
        <v>27500</v>
      </c>
      <c r="M105" s="158"/>
    </row>
    <row r="106" spans="1:13" ht="32.25" customHeight="1" x14ac:dyDescent="0.25">
      <c r="A106" s="241"/>
      <c r="B106" s="258" t="s">
        <v>22</v>
      </c>
      <c r="C106" s="558">
        <v>86</v>
      </c>
      <c r="D106" s="559">
        <v>4</v>
      </c>
      <c r="E106" s="558">
        <v>1</v>
      </c>
      <c r="F106" s="560">
        <v>90008</v>
      </c>
      <c r="G106" s="262">
        <v>1</v>
      </c>
      <c r="H106" s="262">
        <v>4</v>
      </c>
      <c r="I106" s="263">
        <v>240</v>
      </c>
      <c r="J106" s="264">
        <v>27500</v>
      </c>
      <c r="K106" s="264">
        <v>27500</v>
      </c>
      <c r="L106" s="265">
        <v>27500</v>
      </c>
      <c r="M106" s="158"/>
    </row>
    <row r="107" spans="1:13" ht="24.75" customHeight="1" x14ac:dyDescent="0.25">
      <c r="A107" s="241"/>
      <c r="B107" s="557" t="s">
        <v>57</v>
      </c>
      <c r="C107" s="558">
        <v>86</v>
      </c>
      <c r="D107" s="559">
        <v>4</v>
      </c>
      <c r="E107" s="558">
        <v>1</v>
      </c>
      <c r="F107" s="560">
        <v>90010</v>
      </c>
      <c r="G107" s="561">
        <v>1</v>
      </c>
      <c r="H107" s="561">
        <v>13</v>
      </c>
      <c r="I107" s="562"/>
      <c r="J107" s="535">
        <f>J108</f>
        <v>20000</v>
      </c>
      <c r="K107" s="535">
        <f>K108</f>
        <v>20000</v>
      </c>
      <c r="L107" s="536">
        <f>L108</f>
        <v>20000</v>
      </c>
      <c r="M107" s="158"/>
    </row>
    <row r="108" spans="1:13" ht="29.25" customHeight="1" x14ac:dyDescent="0.25">
      <c r="A108" s="241"/>
      <c r="B108" s="548" t="s">
        <v>22</v>
      </c>
      <c r="C108" s="558">
        <v>86</v>
      </c>
      <c r="D108" s="559">
        <v>4</v>
      </c>
      <c r="E108" s="558">
        <v>1</v>
      </c>
      <c r="F108" s="560">
        <v>90010</v>
      </c>
      <c r="G108" s="563">
        <v>1</v>
      </c>
      <c r="H108" s="563">
        <v>13</v>
      </c>
      <c r="I108" s="564">
        <v>240</v>
      </c>
      <c r="J108" s="565">
        <v>20000</v>
      </c>
      <c r="K108" s="565">
        <v>20000</v>
      </c>
      <c r="L108" s="566">
        <v>20000</v>
      </c>
      <c r="M108" s="158"/>
    </row>
    <row r="109" spans="1:13" ht="16.5" customHeight="1" x14ac:dyDescent="0.25">
      <c r="A109" s="241"/>
      <c r="B109" s="527" t="s">
        <v>566</v>
      </c>
      <c r="C109" s="528" t="s">
        <v>49</v>
      </c>
      <c r="D109" s="529" t="s">
        <v>31</v>
      </c>
      <c r="E109" s="528" t="s">
        <v>6</v>
      </c>
      <c r="F109" s="530" t="s">
        <v>356</v>
      </c>
      <c r="G109" s="531" t="s">
        <v>1</v>
      </c>
      <c r="H109" s="531" t="s">
        <v>1</v>
      </c>
      <c r="I109" s="532" t="s">
        <v>1</v>
      </c>
      <c r="J109" s="533">
        <f t="shared" ref="J109:L110" si="16">J110</f>
        <v>690200</v>
      </c>
      <c r="K109" s="533">
        <f t="shared" si="16"/>
        <v>535800</v>
      </c>
      <c r="L109" s="534">
        <f t="shared" si="16"/>
        <v>535800</v>
      </c>
      <c r="M109" s="158"/>
    </row>
    <row r="110" spans="1:13" ht="17.25" customHeight="1" x14ac:dyDescent="0.25">
      <c r="A110" s="241"/>
      <c r="B110" s="257" t="s">
        <v>60</v>
      </c>
      <c r="C110" s="250" t="s">
        <v>49</v>
      </c>
      <c r="D110" s="251" t="s">
        <v>31</v>
      </c>
      <c r="E110" s="250" t="s">
        <v>6</v>
      </c>
      <c r="F110" s="252" t="s">
        <v>356</v>
      </c>
      <c r="G110" s="253">
        <v>1</v>
      </c>
      <c r="H110" s="253">
        <v>13</v>
      </c>
      <c r="I110" s="254" t="s">
        <v>1</v>
      </c>
      <c r="J110" s="255">
        <f t="shared" si="16"/>
        <v>690200</v>
      </c>
      <c r="K110" s="255">
        <f t="shared" si="16"/>
        <v>535800</v>
      </c>
      <c r="L110" s="256">
        <f t="shared" si="16"/>
        <v>535800</v>
      </c>
      <c r="M110" s="158"/>
    </row>
    <row r="111" spans="1:13" ht="16.5" customHeight="1" x14ac:dyDescent="0.25">
      <c r="A111" s="241"/>
      <c r="B111" s="258" t="s">
        <v>56</v>
      </c>
      <c r="C111" s="259" t="s">
        <v>49</v>
      </c>
      <c r="D111" s="260" t="s">
        <v>31</v>
      </c>
      <c r="E111" s="259" t="s">
        <v>6</v>
      </c>
      <c r="F111" s="261" t="s">
        <v>356</v>
      </c>
      <c r="G111" s="262">
        <v>1</v>
      </c>
      <c r="H111" s="262">
        <v>13</v>
      </c>
      <c r="I111" s="263" t="s">
        <v>54</v>
      </c>
      <c r="J111" s="264">
        <v>690200</v>
      </c>
      <c r="K111" s="264">
        <v>535800</v>
      </c>
      <c r="L111" s="265">
        <v>535800</v>
      </c>
      <c r="M111" s="158"/>
    </row>
    <row r="112" spans="1:13" ht="36.75" customHeight="1" x14ac:dyDescent="0.25">
      <c r="A112" s="241"/>
      <c r="B112" s="527" t="s">
        <v>550</v>
      </c>
      <c r="C112" s="528" t="s">
        <v>49</v>
      </c>
      <c r="D112" s="529" t="s">
        <v>31</v>
      </c>
      <c r="E112" s="528" t="s">
        <v>21</v>
      </c>
      <c r="F112" s="530" t="s">
        <v>3</v>
      </c>
      <c r="G112" s="531" t="s">
        <v>1</v>
      </c>
      <c r="H112" s="531" t="s">
        <v>1</v>
      </c>
      <c r="I112" s="532" t="s">
        <v>1</v>
      </c>
      <c r="J112" s="533">
        <f>J113+J116+J122+J119</f>
        <v>243868.6</v>
      </c>
      <c r="K112" s="533">
        <f>K113+K116+K122</f>
        <v>48300</v>
      </c>
      <c r="L112" s="534">
        <f>L113+L116+L122</f>
        <v>0</v>
      </c>
      <c r="M112" s="158"/>
    </row>
    <row r="113" spans="1:13" ht="51.75" customHeight="1" x14ac:dyDescent="0.25">
      <c r="A113" s="241"/>
      <c r="B113" s="249" t="s">
        <v>553</v>
      </c>
      <c r="C113" s="250" t="s">
        <v>49</v>
      </c>
      <c r="D113" s="251" t="s">
        <v>31</v>
      </c>
      <c r="E113" s="250" t="s">
        <v>21</v>
      </c>
      <c r="F113" s="252" t="s">
        <v>554</v>
      </c>
      <c r="G113" s="253" t="s">
        <v>1</v>
      </c>
      <c r="H113" s="253" t="s">
        <v>1</v>
      </c>
      <c r="I113" s="254" t="s">
        <v>1</v>
      </c>
      <c r="J113" s="255">
        <f t="shared" ref="J113:L114" si="17">J114</f>
        <v>40300</v>
      </c>
      <c r="K113" s="255">
        <f t="shared" si="17"/>
        <v>40300</v>
      </c>
      <c r="L113" s="256">
        <f t="shared" si="17"/>
        <v>0</v>
      </c>
      <c r="M113" s="158"/>
    </row>
    <row r="114" spans="1:13" ht="52.5" customHeight="1" x14ac:dyDescent="0.25">
      <c r="A114" s="241"/>
      <c r="B114" s="257" t="s">
        <v>62</v>
      </c>
      <c r="C114" s="250" t="s">
        <v>49</v>
      </c>
      <c r="D114" s="251" t="s">
        <v>31</v>
      </c>
      <c r="E114" s="250" t="s">
        <v>21</v>
      </c>
      <c r="F114" s="252" t="s">
        <v>554</v>
      </c>
      <c r="G114" s="253">
        <v>1</v>
      </c>
      <c r="H114" s="253">
        <v>4</v>
      </c>
      <c r="I114" s="254" t="s">
        <v>1</v>
      </c>
      <c r="J114" s="255">
        <f t="shared" si="17"/>
        <v>40300</v>
      </c>
      <c r="K114" s="255">
        <f t="shared" si="17"/>
        <v>40300</v>
      </c>
      <c r="L114" s="256">
        <f t="shared" si="17"/>
        <v>0</v>
      </c>
      <c r="M114" s="158"/>
    </row>
    <row r="115" spans="1:13" ht="24.75" customHeight="1" x14ac:dyDescent="0.25">
      <c r="A115" s="241"/>
      <c r="B115" s="258" t="s">
        <v>243</v>
      </c>
      <c r="C115" s="259" t="s">
        <v>49</v>
      </c>
      <c r="D115" s="260" t="s">
        <v>31</v>
      </c>
      <c r="E115" s="259" t="s">
        <v>21</v>
      </c>
      <c r="F115" s="261" t="s">
        <v>554</v>
      </c>
      <c r="G115" s="262">
        <v>1</v>
      </c>
      <c r="H115" s="262">
        <v>4</v>
      </c>
      <c r="I115" s="263" t="s">
        <v>358</v>
      </c>
      <c r="J115" s="264">
        <v>40300</v>
      </c>
      <c r="K115" s="264">
        <v>40300</v>
      </c>
      <c r="L115" s="265"/>
      <c r="M115" s="158"/>
    </row>
    <row r="116" spans="1:13" ht="68.25" customHeight="1" x14ac:dyDescent="0.25">
      <c r="A116" s="241"/>
      <c r="B116" s="282" t="s">
        <v>555</v>
      </c>
      <c r="C116" s="283" t="s">
        <v>49</v>
      </c>
      <c r="D116" s="284" t="s">
        <v>31</v>
      </c>
      <c r="E116" s="283" t="s">
        <v>21</v>
      </c>
      <c r="F116" s="285" t="s">
        <v>556</v>
      </c>
      <c r="G116" s="286" t="s">
        <v>1</v>
      </c>
      <c r="H116" s="286" t="s">
        <v>1</v>
      </c>
      <c r="I116" s="287" t="s">
        <v>1</v>
      </c>
      <c r="J116" s="288">
        <f>J117</f>
        <v>8000</v>
      </c>
      <c r="K116" s="288">
        <f>K117</f>
        <v>8000</v>
      </c>
      <c r="L116" s="289">
        <f>-L117</f>
        <v>0</v>
      </c>
      <c r="M116" s="158"/>
    </row>
    <row r="117" spans="1:13" ht="52.5" customHeight="1" x14ac:dyDescent="0.25">
      <c r="A117" s="241"/>
      <c r="B117" s="257" t="s">
        <v>62</v>
      </c>
      <c r="C117" s="250" t="s">
        <v>49</v>
      </c>
      <c r="D117" s="251" t="s">
        <v>31</v>
      </c>
      <c r="E117" s="250" t="s">
        <v>21</v>
      </c>
      <c r="F117" s="252" t="s">
        <v>556</v>
      </c>
      <c r="G117" s="253">
        <v>1</v>
      </c>
      <c r="H117" s="253">
        <v>4</v>
      </c>
      <c r="I117" s="254" t="s">
        <v>1</v>
      </c>
      <c r="J117" s="255">
        <f>J118</f>
        <v>8000</v>
      </c>
      <c r="K117" s="255">
        <f>K118</f>
        <v>8000</v>
      </c>
      <c r="L117" s="256">
        <f>L118</f>
        <v>0</v>
      </c>
      <c r="M117" s="158"/>
    </row>
    <row r="118" spans="1:13" ht="29.25" customHeight="1" x14ac:dyDescent="0.25">
      <c r="A118" s="241"/>
      <c r="B118" s="258" t="s">
        <v>243</v>
      </c>
      <c r="C118" s="259" t="s">
        <v>49</v>
      </c>
      <c r="D118" s="260" t="s">
        <v>31</v>
      </c>
      <c r="E118" s="259" t="s">
        <v>21</v>
      </c>
      <c r="F118" s="261" t="s">
        <v>556</v>
      </c>
      <c r="G118" s="262">
        <v>1</v>
      </c>
      <c r="H118" s="262">
        <v>4</v>
      </c>
      <c r="I118" s="263" t="s">
        <v>358</v>
      </c>
      <c r="J118" s="264">
        <v>8000</v>
      </c>
      <c r="K118" s="586">
        <v>8000</v>
      </c>
      <c r="L118" s="265"/>
      <c r="M118" s="158"/>
    </row>
    <row r="119" spans="1:13" ht="48" customHeight="1" x14ac:dyDescent="0.25">
      <c r="A119" s="241"/>
      <c r="B119" s="547" t="s">
        <v>672</v>
      </c>
      <c r="C119" s="259">
        <v>86</v>
      </c>
      <c r="D119" s="260">
        <v>4</v>
      </c>
      <c r="E119" s="259">
        <v>3</v>
      </c>
      <c r="F119" s="261">
        <v>60002</v>
      </c>
      <c r="G119" s="262"/>
      <c r="H119" s="262"/>
      <c r="I119" s="263"/>
      <c r="J119" s="264">
        <f>J120</f>
        <v>143489.60000000001</v>
      </c>
      <c r="K119" s="264"/>
      <c r="L119" s="265"/>
      <c r="M119" s="158"/>
    </row>
    <row r="120" spans="1:13" ht="48" customHeight="1" x14ac:dyDescent="0.25">
      <c r="A120" s="241"/>
      <c r="B120" s="282" t="s">
        <v>62</v>
      </c>
      <c r="C120" s="259">
        <v>86</v>
      </c>
      <c r="D120" s="260">
        <v>4</v>
      </c>
      <c r="E120" s="259">
        <v>3</v>
      </c>
      <c r="F120" s="261">
        <v>60002</v>
      </c>
      <c r="G120" s="262">
        <v>1</v>
      </c>
      <c r="H120" s="262">
        <v>4</v>
      </c>
      <c r="I120" s="263"/>
      <c r="J120" s="264">
        <f>J121</f>
        <v>143489.60000000001</v>
      </c>
      <c r="K120" s="264"/>
      <c r="L120" s="265"/>
      <c r="M120" s="158"/>
    </row>
    <row r="121" spans="1:13" ht="29.25" customHeight="1" x14ac:dyDescent="0.25">
      <c r="A121" s="241"/>
      <c r="B121" s="258" t="s">
        <v>243</v>
      </c>
      <c r="C121" s="259">
        <v>86</v>
      </c>
      <c r="D121" s="260">
        <v>4</v>
      </c>
      <c r="E121" s="259">
        <v>3</v>
      </c>
      <c r="F121" s="261">
        <v>60002</v>
      </c>
      <c r="G121" s="262">
        <v>1</v>
      </c>
      <c r="H121" s="262">
        <v>4</v>
      </c>
      <c r="I121" s="263">
        <v>540</v>
      </c>
      <c r="J121" s="264">
        <v>143489.60000000001</v>
      </c>
      <c r="K121" s="264"/>
      <c r="L121" s="265"/>
      <c r="M121" s="158"/>
    </row>
    <row r="122" spans="1:13" ht="54" customHeight="1" x14ac:dyDescent="0.25">
      <c r="A122" s="241"/>
      <c r="B122" s="282" t="s">
        <v>557</v>
      </c>
      <c r="C122" s="283" t="s">
        <v>49</v>
      </c>
      <c r="D122" s="284" t="s">
        <v>31</v>
      </c>
      <c r="E122" s="283" t="s">
        <v>21</v>
      </c>
      <c r="F122" s="285" t="s">
        <v>558</v>
      </c>
      <c r="G122" s="286" t="s">
        <v>1</v>
      </c>
      <c r="H122" s="286" t="s">
        <v>1</v>
      </c>
      <c r="I122" s="287" t="s">
        <v>1</v>
      </c>
      <c r="J122" s="288">
        <f>J123</f>
        <v>52079</v>
      </c>
      <c r="K122" s="288">
        <v>0</v>
      </c>
      <c r="L122" s="289">
        <v>0</v>
      </c>
      <c r="M122" s="158"/>
    </row>
    <row r="123" spans="1:13" ht="40.5" customHeight="1" x14ac:dyDescent="0.25">
      <c r="A123" s="241"/>
      <c r="B123" s="257" t="s">
        <v>321</v>
      </c>
      <c r="C123" s="250" t="s">
        <v>49</v>
      </c>
      <c r="D123" s="251" t="s">
        <v>31</v>
      </c>
      <c r="E123" s="250" t="s">
        <v>21</v>
      </c>
      <c r="F123" s="252" t="s">
        <v>558</v>
      </c>
      <c r="G123" s="253">
        <v>1</v>
      </c>
      <c r="H123" s="253">
        <v>6</v>
      </c>
      <c r="I123" s="254" t="s">
        <v>1</v>
      </c>
      <c r="J123" s="255">
        <f>J124</f>
        <v>52079</v>
      </c>
      <c r="K123" s="255">
        <v>0</v>
      </c>
      <c r="L123" s="256">
        <v>0</v>
      </c>
      <c r="M123" s="158"/>
    </row>
    <row r="124" spans="1:13" ht="15" customHeight="1" x14ac:dyDescent="0.25">
      <c r="A124" s="241"/>
      <c r="B124" s="258" t="s">
        <v>243</v>
      </c>
      <c r="C124" s="259" t="s">
        <v>49</v>
      </c>
      <c r="D124" s="260" t="s">
        <v>31</v>
      </c>
      <c r="E124" s="259" t="s">
        <v>21</v>
      </c>
      <c r="F124" s="261" t="s">
        <v>558</v>
      </c>
      <c r="G124" s="262">
        <v>1</v>
      </c>
      <c r="H124" s="262">
        <v>6</v>
      </c>
      <c r="I124" s="263" t="s">
        <v>358</v>
      </c>
      <c r="J124" s="264">
        <v>52079</v>
      </c>
      <c r="K124" s="264">
        <v>0</v>
      </c>
      <c r="L124" s="265">
        <v>0</v>
      </c>
      <c r="M124" s="158"/>
    </row>
    <row r="125" spans="1:13" ht="18" customHeight="1" x14ac:dyDescent="0.25">
      <c r="A125" s="241"/>
      <c r="B125" s="549" t="s">
        <v>10</v>
      </c>
      <c r="C125" s="550">
        <v>86</v>
      </c>
      <c r="D125" s="551">
        <v>0</v>
      </c>
      <c r="E125" s="550">
        <v>0</v>
      </c>
      <c r="F125" s="552">
        <v>0</v>
      </c>
      <c r="G125" s="553"/>
      <c r="H125" s="553"/>
      <c r="I125" s="554"/>
      <c r="J125" s="555">
        <f t="shared" ref="J125:L127" si="18">J126</f>
        <v>559416</v>
      </c>
      <c r="K125" s="555">
        <f t="shared" si="18"/>
        <v>559416</v>
      </c>
      <c r="L125" s="556">
        <f t="shared" si="18"/>
        <v>559416</v>
      </c>
      <c r="M125" s="158"/>
    </row>
    <row r="126" spans="1:13" ht="15.75" customHeight="1" x14ac:dyDescent="0.25">
      <c r="A126" s="241"/>
      <c r="B126" s="258" t="s">
        <v>544</v>
      </c>
      <c r="C126" s="259">
        <v>86</v>
      </c>
      <c r="D126" s="260">
        <v>4</v>
      </c>
      <c r="E126" s="259">
        <v>0</v>
      </c>
      <c r="F126" s="261">
        <v>0</v>
      </c>
      <c r="G126" s="262"/>
      <c r="H126" s="262"/>
      <c r="I126" s="263"/>
      <c r="J126" s="264">
        <f t="shared" si="18"/>
        <v>559416</v>
      </c>
      <c r="K126" s="264">
        <f t="shared" si="18"/>
        <v>559416</v>
      </c>
      <c r="L126" s="265">
        <f t="shared" si="18"/>
        <v>559416</v>
      </c>
      <c r="M126" s="158"/>
    </row>
    <row r="127" spans="1:13" ht="18" customHeight="1" x14ac:dyDescent="0.25">
      <c r="A127" s="241"/>
      <c r="B127" s="548" t="s">
        <v>458</v>
      </c>
      <c r="C127" s="262">
        <v>86</v>
      </c>
      <c r="D127" s="260">
        <v>4</v>
      </c>
      <c r="E127" s="259">
        <v>2</v>
      </c>
      <c r="F127" s="261">
        <v>10009</v>
      </c>
      <c r="G127" s="262">
        <v>10</v>
      </c>
      <c r="H127" s="262">
        <v>1</v>
      </c>
      <c r="I127" s="263"/>
      <c r="J127" s="264">
        <f t="shared" si="18"/>
        <v>559416</v>
      </c>
      <c r="K127" s="264">
        <f t="shared" si="18"/>
        <v>559416</v>
      </c>
      <c r="L127" s="265">
        <f t="shared" si="18"/>
        <v>559416</v>
      </c>
      <c r="M127" s="158"/>
    </row>
    <row r="128" spans="1:13" ht="20.25" customHeight="1" x14ac:dyDescent="0.25">
      <c r="A128" s="241"/>
      <c r="B128" s="258" t="s">
        <v>9</v>
      </c>
      <c r="C128" s="262">
        <v>86</v>
      </c>
      <c r="D128" s="260">
        <v>4</v>
      </c>
      <c r="E128" s="259">
        <v>2</v>
      </c>
      <c r="F128" s="261">
        <v>10009</v>
      </c>
      <c r="G128" s="262">
        <v>10</v>
      </c>
      <c r="H128" s="262">
        <v>1</v>
      </c>
      <c r="I128" s="263">
        <v>310</v>
      </c>
      <c r="J128" s="264">
        <v>559416</v>
      </c>
      <c r="K128" s="264">
        <v>559416</v>
      </c>
      <c r="L128" s="265">
        <v>559416</v>
      </c>
      <c r="M128" s="158"/>
    </row>
    <row r="129" spans="1:13" ht="31.5" customHeight="1" x14ac:dyDescent="0.25">
      <c r="A129" s="241"/>
      <c r="B129" s="266" t="s">
        <v>2</v>
      </c>
      <c r="C129" s="267"/>
      <c r="D129" s="268"/>
      <c r="E129" s="267"/>
      <c r="F129" s="269"/>
      <c r="G129" s="270" t="s">
        <v>1</v>
      </c>
      <c r="H129" s="270" t="s">
        <v>1</v>
      </c>
      <c r="I129" s="271" t="s">
        <v>1</v>
      </c>
      <c r="J129" s="272">
        <v>0</v>
      </c>
      <c r="K129" s="272">
        <v>646347</v>
      </c>
      <c r="L129" s="273">
        <v>1325612</v>
      </c>
      <c r="M129" s="158"/>
    </row>
    <row r="130" spans="1:13" ht="24.75" customHeight="1" thickBot="1" x14ac:dyDescent="0.3">
      <c r="A130" s="241"/>
      <c r="B130" s="291" t="s">
        <v>0</v>
      </c>
      <c r="C130" s="292"/>
      <c r="D130" s="292"/>
      <c r="E130" s="292"/>
      <c r="F130" s="292"/>
      <c r="G130" s="292"/>
      <c r="H130" s="292"/>
      <c r="I130" s="292"/>
      <c r="J130" s="293">
        <f>J15+J19+J31+J80+J129</f>
        <v>83485158.370000005</v>
      </c>
      <c r="K130" s="294">
        <f>K15+K19+K31+K80+K129</f>
        <v>25853850</v>
      </c>
      <c r="L130" s="375">
        <f>L15+L19+L31+L80+L129</f>
        <v>26512229</v>
      </c>
      <c r="M130" s="158"/>
    </row>
    <row r="131" spans="1:13" ht="29.25" customHeight="1" x14ac:dyDescent="0.25"/>
    <row r="132" spans="1:13" ht="29.25" customHeight="1" x14ac:dyDescent="0.25"/>
    <row r="133" spans="1:13" ht="29.25" customHeight="1" x14ac:dyDescent="0.25"/>
    <row r="134" spans="1:13" ht="29.25" customHeight="1" x14ac:dyDescent="0.25"/>
    <row r="135" spans="1:13" ht="15" customHeight="1" x14ac:dyDescent="0.25"/>
    <row r="136" spans="1:13" ht="29.25" customHeight="1" x14ac:dyDescent="0.25"/>
    <row r="137" spans="1:13" ht="29.25" customHeight="1" x14ac:dyDescent="0.25"/>
    <row r="138" spans="1:13" ht="44.25" customHeight="1" x14ac:dyDescent="0.25"/>
    <row r="139" spans="1:13" ht="29.25" customHeight="1" x14ac:dyDescent="0.25"/>
    <row r="140" spans="1:13" ht="29.25" customHeight="1" x14ac:dyDescent="0.25"/>
    <row r="141" spans="1:13" ht="60.75" customHeight="1" x14ac:dyDescent="0.25"/>
    <row r="142" spans="1:13" ht="34.5" customHeight="1" x14ac:dyDescent="0.25"/>
    <row r="143" spans="1:13" ht="30" customHeight="1" x14ac:dyDescent="0.25"/>
    <row r="144" spans="1:13" ht="35.25" customHeight="1" x14ac:dyDescent="0.25"/>
    <row r="145" ht="33" customHeight="1" x14ac:dyDescent="0.25"/>
    <row r="146" ht="32.25" customHeight="1" x14ac:dyDescent="0.25"/>
    <row r="147" ht="34.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45" customHeight="1" x14ac:dyDescent="0.25"/>
    <row r="154" ht="34.5" customHeight="1" x14ac:dyDescent="0.25"/>
    <row r="155" ht="21" customHeight="1" x14ac:dyDescent="0.25"/>
    <row r="156" ht="20.25" customHeight="1" x14ac:dyDescent="0.25"/>
    <row r="157" ht="29.25" customHeight="1" x14ac:dyDescent="0.25"/>
    <row r="158" ht="42.75" customHeight="1" x14ac:dyDescent="0.25"/>
    <row r="159" ht="44.25" customHeight="1" x14ac:dyDescent="0.25"/>
    <row r="160" ht="21" customHeight="1" x14ac:dyDescent="0.25"/>
    <row r="161" ht="18.75" customHeight="1" x14ac:dyDescent="0.25"/>
    <row r="162" ht="0.75" customHeight="1" x14ac:dyDescent="0.25"/>
    <row r="163" ht="21.75" customHeight="1" x14ac:dyDescent="0.25"/>
    <row r="164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topLeftCell="A55" zoomScale="90" zoomScaleNormal="90" workbookViewId="0">
      <selection activeCell="D27" sqref="D27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9"/>
      <c r="C1" s="79"/>
      <c r="D1" s="80"/>
      <c r="E1" s="80" t="s">
        <v>503</v>
      </c>
      <c r="F1" s="80"/>
    </row>
    <row r="2" spans="2:6" x14ac:dyDescent="0.25">
      <c r="B2" s="79"/>
      <c r="C2" s="79"/>
      <c r="D2" s="80"/>
      <c r="E2" s="10" t="s">
        <v>75</v>
      </c>
      <c r="F2" s="10"/>
    </row>
    <row r="3" spans="2:6" ht="15" customHeight="1" x14ac:dyDescent="0.25">
      <c r="B3" s="79"/>
      <c r="C3" s="79"/>
      <c r="D3" s="81"/>
      <c r="E3" s="674" t="s">
        <v>310</v>
      </c>
      <c r="F3" s="674"/>
    </row>
    <row r="4" spans="2:6" ht="15" customHeight="1" x14ac:dyDescent="0.25">
      <c r="B4" s="79"/>
      <c r="C4" s="79"/>
      <c r="D4" s="81"/>
      <c r="E4" s="351"/>
      <c r="F4" s="351"/>
    </row>
    <row r="5" spans="2:6" x14ac:dyDescent="0.25">
      <c r="B5" s="79"/>
      <c r="C5" s="79"/>
      <c r="D5" s="80"/>
      <c r="E5" s="80" t="s">
        <v>660</v>
      </c>
      <c r="F5" s="80"/>
    </row>
    <row r="6" spans="2:6" x14ac:dyDescent="0.25">
      <c r="B6" s="79"/>
      <c r="C6" s="79"/>
      <c r="D6" s="82"/>
      <c r="E6" s="585" t="s">
        <v>678</v>
      </c>
      <c r="F6" s="79"/>
    </row>
    <row r="7" spans="2:6" x14ac:dyDescent="0.25">
      <c r="B7" s="79"/>
      <c r="C7" s="79"/>
      <c r="D7" s="82"/>
      <c r="E7" s="82"/>
      <c r="F7" s="79"/>
    </row>
    <row r="8" spans="2:6" x14ac:dyDescent="0.25">
      <c r="B8" s="701" t="s">
        <v>397</v>
      </c>
      <c r="C8" s="701"/>
      <c r="D8" s="701"/>
      <c r="E8" s="701"/>
      <c r="F8" s="701"/>
    </row>
    <row r="9" spans="2:6" x14ac:dyDescent="0.25">
      <c r="B9" s="701" t="s">
        <v>444</v>
      </c>
      <c r="C9" s="701"/>
      <c r="D9" s="701"/>
      <c r="E9" s="701"/>
      <c r="F9" s="701"/>
    </row>
    <row r="10" spans="2:6" x14ac:dyDescent="0.25">
      <c r="B10" s="702" t="s">
        <v>661</v>
      </c>
      <c r="C10" s="702"/>
      <c r="D10" s="702"/>
      <c r="E10" s="702"/>
      <c r="F10" s="702"/>
    </row>
    <row r="11" spans="2:6" ht="15.75" thickBot="1" x14ac:dyDescent="0.3">
      <c r="B11" s="79"/>
      <c r="C11" s="79"/>
      <c r="D11" s="82"/>
      <c r="E11" s="83"/>
      <c r="F11" s="110" t="s">
        <v>395</v>
      </c>
    </row>
    <row r="12" spans="2:6" x14ac:dyDescent="0.25">
      <c r="B12" s="376" t="s">
        <v>100</v>
      </c>
      <c r="C12" s="376" t="s">
        <v>101</v>
      </c>
      <c r="D12" s="377" t="s">
        <v>375</v>
      </c>
      <c r="E12" s="377" t="s">
        <v>542</v>
      </c>
      <c r="F12" s="377" t="s">
        <v>657</v>
      </c>
    </row>
    <row r="13" spans="2:6" x14ac:dyDescent="0.25">
      <c r="B13" s="379" t="s">
        <v>102</v>
      </c>
      <c r="C13" s="379" t="s">
        <v>103</v>
      </c>
      <c r="D13" s="588">
        <f t="shared" ref="D13:F14" si="0">D14</f>
        <v>0</v>
      </c>
      <c r="E13" s="379">
        <f t="shared" si="0"/>
        <v>0</v>
      </c>
      <c r="F13" s="379">
        <f t="shared" si="0"/>
        <v>0</v>
      </c>
    </row>
    <row r="14" spans="2:6" ht="25.5" x14ac:dyDescent="0.25">
      <c r="B14" s="379" t="s">
        <v>638</v>
      </c>
      <c r="C14" s="85" t="s">
        <v>393</v>
      </c>
      <c r="D14" s="588">
        <f t="shared" si="0"/>
        <v>0</v>
      </c>
      <c r="E14" s="379">
        <f t="shared" si="0"/>
        <v>0</v>
      </c>
      <c r="F14" s="379">
        <f t="shared" si="0"/>
        <v>0</v>
      </c>
    </row>
    <row r="15" spans="2:6" ht="38.25" x14ac:dyDescent="0.25">
      <c r="B15" s="378" t="s">
        <v>639</v>
      </c>
      <c r="C15" s="380" t="s">
        <v>640</v>
      </c>
      <c r="D15" s="382"/>
      <c r="E15" s="381"/>
      <c r="F15" s="381"/>
    </row>
    <row r="16" spans="2:6" ht="30.75" customHeight="1" x14ac:dyDescent="0.25">
      <c r="B16" s="84" t="s">
        <v>226</v>
      </c>
      <c r="C16" s="85" t="s">
        <v>227</v>
      </c>
      <c r="D16" s="588">
        <f>D17+D53</f>
        <v>61544000</v>
      </c>
      <c r="E16" s="588">
        <f t="shared" ref="E16:F16" si="1">E17+E53</f>
        <v>6504800</v>
      </c>
      <c r="F16" s="589">
        <f t="shared" si="1"/>
        <v>6230200</v>
      </c>
    </row>
    <row r="17" spans="2:6" ht="42" customHeight="1" x14ac:dyDescent="0.25">
      <c r="B17" s="84" t="s">
        <v>228</v>
      </c>
      <c r="C17" s="86" t="s">
        <v>229</v>
      </c>
      <c r="D17" s="392">
        <f>D18+D33+D44+D49</f>
        <v>61544000</v>
      </c>
      <c r="E17" s="588">
        <f t="shared" ref="E17:F17" si="2">E18+E33+E44+E49</f>
        <v>6504800</v>
      </c>
      <c r="F17" s="589">
        <f t="shared" si="2"/>
        <v>6230200</v>
      </c>
    </row>
    <row r="18" spans="2:6" ht="34.5" customHeight="1" x14ac:dyDescent="0.25">
      <c r="B18" s="89" t="s">
        <v>398</v>
      </c>
      <c r="C18" s="90" t="s">
        <v>230</v>
      </c>
      <c r="D18" s="392">
        <f>D19+D27+D30</f>
        <v>7576000</v>
      </c>
      <c r="E18" s="392">
        <f t="shared" ref="E18:F18" si="3">E19+E27</f>
        <v>6053000</v>
      </c>
      <c r="F18" s="590">
        <f t="shared" si="3"/>
        <v>5738000</v>
      </c>
    </row>
    <row r="19" spans="2:6" ht="32.25" customHeight="1" x14ac:dyDescent="0.25">
      <c r="B19" s="84" t="s">
        <v>399</v>
      </c>
      <c r="C19" s="86" t="s">
        <v>235</v>
      </c>
      <c r="D19" s="87">
        <f>D20</f>
        <v>0</v>
      </c>
      <c r="E19" s="87">
        <f t="shared" ref="E19:F19" si="4">E20</f>
        <v>0</v>
      </c>
      <c r="F19" s="88">
        <f t="shared" si="4"/>
        <v>0</v>
      </c>
    </row>
    <row r="20" spans="2:6" ht="31.5" customHeight="1" x14ac:dyDescent="0.25">
      <c r="B20" s="89" t="s">
        <v>400</v>
      </c>
      <c r="C20" s="86" t="s">
        <v>235</v>
      </c>
      <c r="D20" s="87">
        <f>SUM(D21:D25)</f>
        <v>0</v>
      </c>
      <c r="E20" s="87">
        <f t="shared" ref="E20:F20" si="5">SUM(E21:E25)</f>
        <v>0</v>
      </c>
      <c r="F20" s="88">
        <f t="shared" si="5"/>
        <v>0</v>
      </c>
    </row>
    <row r="21" spans="2:6" ht="41.25" customHeight="1" x14ac:dyDescent="0.25">
      <c r="B21" s="91" t="s">
        <v>326</v>
      </c>
      <c r="C21" s="92" t="s">
        <v>401</v>
      </c>
      <c r="D21" s="93"/>
      <c r="E21" s="93">
        <f>[2]доходы1!E97</f>
        <v>0</v>
      </c>
      <c r="F21" s="93">
        <f>[2]доходы1!F97</f>
        <v>0</v>
      </c>
    </row>
    <row r="22" spans="2:6" ht="39.75" customHeight="1" x14ac:dyDescent="0.25">
      <c r="B22" s="91" t="s">
        <v>327</v>
      </c>
      <c r="C22" s="94" t="s">
        <v>236</v>
      </c>
      <c r="D22" s="93">
        <f>[2]доходы1!D98</f>
        <v>0</v>
      </c>
      <c r="E22" s="93">
        <f>[2]доходы1!E98</f>
        <v>0</v>
      </c>
      <c r="F22" s="93">
        <f>[2]доходы1!F98</f>
        <v>0</v>
      </c>
    </row>
    <row r="23" spans="2:6" ht="53.25" customHeight="1" x14ac:dyDescent="0.25">
      <c r="B23" s="91" t="s">
        <v>364</v>
      </c>
      <c r="C23" s="94" t="s">
        <v>402</v>
      </c>
      <c r="D23" s="93"/>
      <c r="E23" s="93">
        <f>[2]доходы1!E99</f>
        <v>0</v>
      </c>
      <c r="F23" s="93">
        <f>[2]доходы1!F99</f>
        <v>0</v>
      </c>
    </row>
    <row r="24" spans="2:6" ht="64.5" customHeight="1" x14ac:dyDescent="0.25">
      <c r="B24" s="91" t="s">
        <v>403</v>
      </c>
      <c r="C24" s="94" t="s">
        <v>404</v>
      </c>
      <c r="D24" s="93">
        <f>[2]доходы1!D100</f>
        <v>0</v>
      </c>
      <c r="E24" s="93">
        <f>[2]доходы1!E100</f>
        <v>0</v>
      </c>
      <c r="F24" s="93">
        <f>[2]доходы1!F100</f>
        <v>0</v>
      </c>
    </row>
    <row r="25" spans="2:6" ht="51.75" customHeight="1" x14ac:dyDescent="0.25">
      <c r="B25" s="91" t="s">
        <v>405</v>
      </c>
      <c r="C25" s="94" t="s">
        <v>406</v>
      </c>
      <c r="D25" s="93"/>
      <c r="E25" s="93">
        <f>[2]доходы1!E101</f>
        <v>0</v>
      </c>
      <c r="F25" s="93">
        <f>[2]доходы1!F101</f>
        <v>0</v>
      </c>
    </row>
    <row r="26" spans="2:6" ht="21.75" customHeight="1" x14ac:dyDescent="0.25">
      <c r="B26" s="84" t="s">
        <v>407</v>
      </c>
      <c r="C26" s="95" t="s">
        <v>231</v>
      </c>
      <c r="D26" s="594">
        <f>D27</f>
        <v>6759000</v>
      </c>
      <c r="E26" s="588">
        <f>E27</f>
        <v>6053000</v>
      </c>
      <c r="F26" s="589">
        <f>F27</f>
        <v>5738000</v>
      </c>
    </row>
    <row r="27" spans="2:6" ht="33.75" customHeight="1" x14ac:dyDescent="0.25">
      <c r="B27" s="84" t="s">
        <v>408</v>
      </c>
      <c r="C27" s="86" t="s">
        <v>232</v>
      </c>
      <c r="D27" s="594">
        <f>D28+D29</f>
        <v>6759000</v>
      </c>
      <c r="E27" s="594">
        <f t="shared" ref="E27" si="6">E28+E29</f>
        <v>6053000</v>
      </c>
      <c r="F27" s="595">
        <f>F28+F29</f>
        <v>5738000</v>
      </c>
    </row>
    <row r="28" spans="2:6" ht="52.5" customHeight="1" x14ac:dyDescent="0.25">
      <c r="B28" s="391" t="s">
        <v>372</v>
      </c>
      <c r="C28" s="96" t="s">
        <v>409</v>
      </c>
      <c r="D28" s="596">
        <v>6670000</v>
      </c>
      <c r="E28" s="596">
        <v>5963000</v>
      </c>
      <c r="F28" s="596">
        <v>5649000</v>
      </c>
    </row>
    <row r="29" spans="2:6" ht="52.5" customHeight="1" x14ac:dyDescent="0.25">
      <c r="B29" s="391" t="s">
        <v>373</v>
      </c>
      <c r="C29" s="96" t="s">
        <v>410</v>
      </c>
      <c r="D29" s="596">
        <v>89000</v>
      </c>
      <c r="E29" s="596">
        <v>90000</v>
      </c>
      <c r="F29" s="596">
        <v>89000</v>
      </c>
    </row>
    <row r="30" spans="2:6" ht="21.75" customHeight="1" x14ac:dyDescent="0.25">
      <c r="B30" s="388" t="s">
        <v>328</v>
      </c>
      <c r="C30" s="389" t="s">
        <v>273</v>
      </c>
      <c r="D30" s="594">
        <f>D31+D32</f>
        <v>817000</v>
      </c>
      <c r="E30" s="591"/>
      <c r="F30" s="591"/>
    </row>
    <row r="31" spans="2:6" ht="28.5" customHeight="1" x14ac:dyDescent="0.25">
      <c r="B31" s="391" t="s">
        <v>608</v>
      </c>
      <c r="C31" s="390" t="s">
        <v>609</v>
      </c>
      <c r="D31" s="596">
        <v>318000</v>
      </c>
      <c r="E31" s="596"/>
      <c r="F31" s="596"/>
    </row>
    <row r="32" spans="2:6" ht="39" customHeight="1" x14ac:dyDescent="0.25">
      <c r="B32" s="391" t="s">
        <v>612</v>
      </c>
      <c r="C32" s="390" t="s">
        <v>662</v>
      </c>
      <c r="D32" s="596">
        <v>499000</v>
      </c>
      <c r="E32" s="596"/>
      <c r="F32" s="596"/>
    </row>
    <row r="33" spans="2:6" ht="31.5" customHeight="1" x14ac:dyDescent="0.25">
      <c r="B33" s="84" t="s">
        <v>361</v>
      </c>
      <c r="C33" s="97" t="s">
        <v>411</v>
      </c>
      <c r="D33" s="588">
        <f>D34+D36+D38+D42+D40</f>
        <v>52975900</v>
      </c>
      <c r="E33" s="594">
        <f>E34+E36+E38+E42+E40</f>
        <v>0</v>
      </c>
      <c r="F33" s="595">
        <f t="shared" ref="F33" si="7">F34+F36+F38+F42+F40</f>
        <v>0</v>
      </c>
    </row>
    <row r="34" spans="2:6" ht="50.25" customHeight="1" x14ac:dyDescent="0.25">
      <c r="B34" s="89" t="s">
        <v>362</v>
      </c>
      <c r="C34" s="98" t="s">
        <v>412</v>
      </c>
      <c r="D34" s="588">
        <f>D35</f>
        <v>50076200</v>
      </c>
      <c r="E34" s="591">
        <f t="shared" ref="E34:F34" si="8">E35</f>
        <v>0</v>
      </c>
      <c r="F34" s="597">
        <f t="shared" si="8"/>
        <v>0</v>
      </c>
    </row>
    <row r="35" spans="2:6" ht="38.25" customHeight="1" x14ac:dyDescent="0.25">
      <c r="B35" s="91" t="s">
        <v>359</v>
      </c>
      <c r="C35" s="94" t="s">
        <v>413</v>
      </c>
      <c r="D35" s="607">
        <f>193155500-143079300</f>
        <v>50076200</v>
      </c>
      <c r="E35" s="596"/>
      <c r="F35" s="596"/>
    </row>
    <row r="36" spans="2:6" ht="78.75" customHeight="1" x14ac:dyDescent="0.25">
      <c r="B36" s="89" t="s">
        <v>414</v>
      </c>
      <c r="C36" s="98" t="s">
        <v>415</v>
      </c>
      <c r="D36" s="588">
        <f>D37</f>
        <v>2899700</v>
      </c>
      <c r="E36" s="591">
        <f>E37</f>
        <v>0</v>
      </c>
      <c r="F36" s="598"/>
    </row>
    <row r="37" spans="2:6" ht="78" customHeight="1" x14ac:dyDescent="0.25">
      <c r="B37" s="99" t="s">
        <v>416</v>
      </c>
      <c r="C37" s="94" t="s">
        <v>417</v>
      </c>
      <c r="D37" s="604">
        <v>2899700</v>
      </c>
      <c r="E37" s="599"/>
      <c r="F37" s="599">
        <f>[2]доходы1!F110</f>
        <v>0</v>
      </c>
    </row>
    <row r="38" spans="2:6" ht="34.5" customHeight="1" x14ac:dyDescent="0.25">
      <c r="B38" s="89" t="s">
        <v>418</v>
      </c>
      <c r="C38" s="98" t="s">
        <v>419</v>
      </c>
      <c r="D38" s="591">
        <f>D39</f>
        <v>0</v>
      </c>
      <c r="E38" s="591">
        <f>E39</f>
        <v>0</v>
      </c>
      <c r="F38" s="597">
        <f t="shared" ref="F38" si="9">F39</f>
        <v>0</v>
      </c>
    </row>
    <row r="39" spans="2:6" ht="33.75" customHeight="1" x14ac:dyDescent="0.25">
      <c r="B39" s="91" t="s">
        <v>420</v>
      </c>
      <c r="C39" s="94" t="s">
        <v>421</v>
      </c>
      <c r="D39" s="596">
        <f>[2]доходы1!D112</f>
        <v>0</v>
      </c>
      <c r="E39" s="596">
        <f>[2]доходы1!E112</f>
        <v>0</v>
      </c>
      <c r="F39" s="596">
        <f>[2]доходы1!F112</f>
        <v>0</v>
      </c>
    </row>
    <row r="40" spans="2:6" ht="30" customHeight="1" x14ac:dyDescent="0.25">
      <c r="B40" s="100" t="s">
        <v>422</v>
      </c>
      <c r="C40" s="98" t="s">
        <v>423</v>
      </c>
      <c r="D40" s="591">
        <f>D41</f>
        <v>0</v>
      </c>
      <c r="E40" s="591">
        <f>E41</f>
        <v>0</v>
      </c>
      <c r="F40" s="597">
        <f t="shared" ref="F40" si="10">F41</f>
        <v>0</v>
      </c>
    </row>
    <row r="41" spans="2:6" ht="30" customHeight="1" x14ac:dyDescent="0.25">
      <c r="B41" s="101" t="s">
        <v>424</v>
      </c>
      <c r="C41" s="94" t="s">
        <v>425</v>
      </c>
      <c r="D41" s="596">
        <f>[2]доходы1!D114</f>
        <v>0</v>
      </c>
      <c r="E41" s="596"/>
      <c r="F41" s="596">
        <f>[2]доходы1!F114</f>
        <v>0</v>
      </c>
    </row>
    <row r="42" spans="2:6" ht="18" customHeight="1" x14ac:dyDescent="0.25">
      <c r="B42" s="89" t="s">
        <v>426</v>
      </c>
      <c r="C42" s="98" t="s">
        <v>427</v>
      </c>
      <c r="D42" s="591">
        <f>D43</f>
        <v>0</v>
      </c>
      <c r="E42" s="591">
        <f>E43</f>
        <v>0</v>
      </c>
      <c r="F42" s="597">
        <f t="shared" ref="F42" si="11">F43</f>
        <v>0</v>
      </c>
    </row>
    <row r="43" spans="2:6" ht="28.5" customHeight="1" x14ac:dyDescent="0.25">
      <c r="B43" s="91" t="s">
        <v>334</v>
      </c>
      <c r="C43" s="102" t="s">
        <v>616</v>
      </c>
      <c r="D43" s="596"/>
      <c r="E43" s="596">
        <f>[2]доходы1!E116</f>
        <v>0</v>
      </c>
      <c r="F43" s="596"/>
    </row>
    <row r="44" spans="2:6" ht="30.75" customHeight="1" x14ac:dyDescent="0.25">
      <c r="B44" s="103" t="s">
        <v>351</v>
      </c>
      <c r="C44" s="104" t="s">
        <v>428</v>
      </c>
      <c r="D44" s="588">
        <f>D45+D47</f>
        <v>412100</v>
      </c>
      <c r="E44" s="588">
        <f t="shared" ref="E44:F44" si="12">E45+E47</f>
        <v>451800</v>
      </c>
      <c r="F44" s="589">
        <f t="shared" si="12"/>
        <v>492200</v>
      </c>
    </row>
    <row r="45" spans="2:6" ht="41.25" customHeight="1" x14ac:dyDescent="0.25">
      <c r="B45" s="100" t="s">
        <v>353</v>
      </c>
      <c r="C45" s="95" t="s">
        <v>429</v>
      </c>
      <c r="D45" s="592" t="str">
        <f>D46</f>
        <v>385600</v>
      </c>
      <c r="E45" s="592" t="str">
        <f t="shared" ref="E45:F45" si="13">E46</f>
        <v>425300</v>
      </c>
      <c r="F45" s="593" t="str">
        <f t="shared" si="13"/>
        <v>465700</v>
      </c>
    </row>
    <row r="46" spans="2:6" ht="51.75" customHeight="1" x14ac:dyDescent="0.25">
      <c r="B46" s="101" t="s">
        <v>330</v>
      </c>
      <c r="C46" s="105" t="s">
        <v>430</v>
      </c>
      <c r="D46" s="607" t="s">
        <v>673</v>
      </c>
      <c r="E46" s="607" t="s">
        <v>674</v>
      </c>
      <c r="F46" s="607" t="s">
        <v>675</v>
      </c>
    </row>
    <row r="47" spans="2:6" ht="29.25" customHeight="1" x14ac:dyDescent="0.25">
      <c r="B47" s="100" t="s">
        <v>352</v>
      </c>
      <c r="C47" s="95" t="s">
        <v>431</v>
      </c>
      <c r="D47" s="592">
        <f>D48</f>
        <v>26500</v>
      </c>
      <c r="E47" s="592">
        <f t="shared" ref="E47:F47" si="14">E48</f>
        <v>26500</v>
      </c>
      <c r="F47" s="593">
        <f t="shared" si="14"/>
        <v>26500</v>
      </c>
    </row>
    <row r="48" spans="2:6" ht="45.75" customHeight="1" x14ac:dyDescent="0.25">
      <c r="B48" s="106" t="s">
        <v>336</v>
      </c>
      <c r="C48" s="96" t="s">
        <v>432</v>
      </c>
      <c r="D48" s="604">
        <v>26500</v>
      </c>
      <c r="E48" s="604">
        <v>26500</v>
      </c>
      <c r="F48" s="604">
        <v>26500</v>
      </c>
    </row>
    <row r="49" spans="2:6" ht="21" customHeight="1" x14ac:dyDescent="0.25">
      <c r="B49" s="103" t="s">
        <v>433</v>
      </c>
      <c r="C49" s="104" t="s">
        <v>434</v>
      </c>
      <c r="D49" s="605">
        <f>D50</f>
        <v>580000</v>
      </c>
      <c r="E49" s="600">
        <f t="shared" ref="E49:F51" si="15">E50</f>
        <v>0</v>
      </c>
      <c r="F49" s="601">
        <f t="shared" si="15"/>
        <v>0</v>
      </c>
    </row>
    <row r="50" spans="2:6" ht="32.25" customHeight="1" x14ac:dyDescent="0.25">
      <c r="B50" s="100" t="s">
        <v>435</v>
      </c>
      <c r="C50" s="95" t="s">
        <v>436</v>
      </c>
      <c r="D50" s="592">
        <f>D51</f>
        <v>580000</v>
      </c>
      <c r="E50" s="591">
        <f t="shared" si="15"/>
        <v>0</v>
      </c>
      <c r="F50" s="597">
        <f t="shared" si="15"/>
        <v>0</v>
      </c>
    </row>
    <row r="51" spans="2:6" ht="29.25" customHeight="1" x14ac:dyDescent="0.25">
      <c r="B51" s="100" t="s">
        <v>338</v>
      </c>
      <c r="C51" s="95" t="s">
        <v>437</v>
      </c>
      <c r="D51" s="592">
        <f>D52</f>
        <v>580000</v>
      </c>
      <c r="E51" s="591">
        <f t="shared" si="15"/>
        <v>0</v>
      </c>
      <c r="F51" s="597">
        <f t="shared" si="15"/>
        <v>0</v>
      </c>
    </row>
    <row r="52" spans="2:6" ht="57.75" customHeight="1" x14ac:dyDescent="0.25">
      <c r="B52" s="107" t="s">
        <v>366</v>
      </c>
      <c r="C52" s="108" t="s">
        <v>438</v>
      </c>
      <c r="D52" s="606">
        <v>580000</v>
      </c>
      <c r="E52" s="602">
        <f>[2]доходы1!E125</f>
        <v>0</v>
      </c>
      <c r="F52" s="602">
        <f>[2]доходы1!F125</f>
        <v>0</v>
      </c>
    </row>
    <row r="53" spans="2:6" ht="22.5" customHeight="1" x14ac:dyDescent="0.25">
      <c r="B53" s="84" t="s">
        <v>266</v>
      </c>
      <c r="C53" s="86" t="s">
        <v>439</v>
      </c>
      <c r="D53" s="594">
        <f>D54+D55</f>
        <v>0</v>
      </c>
      <c r="E53" s="379">
        <f>E54</f>
        <v>0</v>
      </c>
      <c r="F53" s="603">
        <f>F54</f>
        <v>0</v>
      </c>
    </row>
    <row r="54" spans="2:6" ht="32.25" customHeight="1" x14ac:dyDescent="0.25">
      <c r="B54" s="109" t="s">
        <v>440</v>
      </c>
      <c r="C54" s="95" t="s">
        <v>441</v>
      </c>
      <c r="D54" s="591">
        <f>D55</f>
        <v>0</v>
      </c>
      <c r="E54" s="591">
        <f t="shared" ref="E54:F54" si="16">E55</f>
        <v>0</v>
      </c>
      <c r="F54" s="597">
        <f t="shared" si="16"/>
        <v>0</v>
      </c>
    </row>
    <row r="55" spans="2:6" ht="39.75" customHeight="1" x14ac:dyDescent="0.25">
      <c r="B55" s="107" t="s">
        <v>442</v>
      </c>
      <c r="C55" s="108" t="s">
        <v>443</v>
      </c>
      <c r="D55" s="602">
        <f>[2]доходы1!D128</f>
        <v>0</v>
      </c>
      <c r="E55" s="602">
        <f>[2]доходы1!E128</f>
        <v>0</v>
      </c>
      <c r="F55" s="602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D2" sqref="D2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0.7109375" customWidth="1"/>
    <col min="5" max="5" width="12.28515625" customWidth="1"/>
  </cols>
  <sheetData>
    <row r="1" spans="1:7" ht="93.75" customHeight="1" x14ac:dyDescent="0.25">
      <c r="B1" s="154"/>
      <c r="D1" s="81" t="s">
        <v>659</v>
      </c>
      <c r="E1" s="80"/>
    </row>
    <row r="2" spans="1:7" ht="24" customHeight="1" x14ac:dyDescent="0.25">
      <c r="B2" s="154"/>
      <c r="D2" s="721" t="s">
        <v>678</v>
      </c>
      <c r="E2" s="584"/>
      <c r="F2" s="584"/>
      <c r="G2" s="584"/>
    </row>
    <row r="3" spans="1:7" ht="27" customHeight="1" x14ac:dyDescent="0.25">
      <c r="A3" s="703" t="s">
        <v>658</v>
      </c>
      <c r="B3" s="703"/>
      <c r="C3" s="703"/>
      <c r="D3" s="703"/>
      <c r="E3" s="703"/>
    </row>
    <row r="4" spans="1:7" x14ac:dyDescent="0.25">
      <c r="A4" s="111"/>
      <c r="B4" s="111"/>
      <c r="C4" s="111"/>
      <c r="D4" s="111"/>
      <c r="E4" s="111"/>
    </row>
    <row r="5" spans="1:7" x14ac:dyDescent="0.25">
      <c r="A5" s="111"/>
      <c r="B5" s="111"/>
      <c r="C5" s="111"/>
      <c r="D5" s="111"/>
      <c r="E5" s="142" t="s">
        <v>73</v>
      </c>
    </row>
    <row r="6" spans="1:7" x14ac:dyDescent="0.25">
      <c r="A6" s="112" t="s">
        <v>85</v>
      </c>
      <c r="B6" s="112" t="s">
        <v>101</v>
      </c>
      <c r="C6" s="156" t="s">
        <v>375</v>
      </c>
      <c r="D6" s="156" t="s">
        <v>542</v>
      </c>
      <c r="E6" s="156" t="s">
        <v>657</v>
      </c>
    </row>
    <row r="7" spans="1:7" ht="48" customHeight="1" x14ac:dyDescent="0.25">
      <c r="A7" s="112" t="s">
        <v>445</v>
      </c>
      <c r="B7" s="113" t="s">
        <v>446</v>
      </c>
      <c r="C7" s="112">
        <v>52079</v>
      </c>
      <c r="D7" s="112"/>
      <c r="E7" s="112"/>
    </row>
    <row r="8" spans="1:7" ht="48" customHeight="1" x14ac:dyDescent="0.25">
      <c r="A8" s="112"/>
      <c r="B8" s="113" t="s">
        <v>670</v>
      </c>
      <c r="C8" s="112">
        <v>40300</v>
      </c>
      <c r="D8" s="112">
        <v>40300</v>
      </c>
      <c r="E8" s="112"/>
    </row>
    <row r="9" spans="1:7" ht="48" customHeight="1" x14ac:dyDescent="0.25">
      <c r="A9" s="112"/>
      <c r="B9" s="113" t="s">
        <v>671</v>
      </c>
      <c r="C9" s="112">
        <v>143489.60000000001</v>
      </c>
      <c r="D9" s="112"/>
      <c r="E9" s="112"/>
    </row>
    <row r="10" spans="1:7" ht="34.5" customHeight="1" x14ac:dyDescent="0.25">
      <c r="A10" s="112" t="s">
        <v>447</v>
      </c>
      <c r="B10" s="113" t="s">
        <v>689</v>
      </c>
      <c r="C10" s="112">
        <v>8000</v>
      </c>
      <c r="D10" s="112">
        <v>8000</v>
      </c>
      <c r="E10" s="112"/>
    </row>
    <row r="11" spans="1:7" x14ac:dyDescent="0.25">
      <c r="A11" s="112"/>
      <c r="B11" s="113" t="s">
        <v>98</v>
      </c>
      <c r="C11" s="112">
        <f>SUM(C7:C10)</f>
        <v>243868.6</v>
      </c>
      <c r="D11" s="112">
        <f>D8+D10</f>
        <v>48300</v>
      </c>
      <c r="E11" s="112">
        <f t="shared" ref="E11" si="0">E7+E10</f>
        <v>0</v>
      </c>
    </row>
  </sheetData>
  <mergeCells count="1">
    <mergeCell ref="A3:E3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B5" sqref="B5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706" t="s">
        <v>504</v>
      </c>
      <c r="C1" s="706"/>
      <c r="D1" s="706"/>
    </row>
    <row r="2" spans="1:7" x14ac:dyDescent="0.2">
      <c r="B2" s="706" t="s">
        <v>75</v>
      </c>
      <c r="C2" s="706"/>
      <c r="D2" s="706"/>
    </row>
    <row r="3" spans="1:7" ht="12.75" customHeight="1" x14ac:dyDescent="0.2">
      <c r="B3" s="696" t="s">
        <v>310</v>
      </c>
      <c r="C3" s="696"/>
      <c r="D3" s="696"/>
    </row>
    <row r="4" spans="1:7" x14ac:dyDescent="0.2">
      <c r="B4" s="706" t="s">
        <v>660</v>
      </c>
      <c r="C4" s="706"/>
      <c r="D4" s="706"/>
    </row>
    <row r="5" spans="1:7" x14ac:dyDescent="0.2">
      <c r="B5" s="2" t="s">
        <v>679</v>
      </c>
      <c r="C5" s="2"/>
      <c r="D5" s="2"/>
    </row>
    <row r="6" spans="1:7" ht="57" customHeight="1" x14ac:dyDescent="0.25">
      <c r="A6" s="675" t="s">
        <v>655</v>
      </c>
      <c r="B6" s="675"/>
      <c r="C6" s="675"/>
      <c r="D6" s="675"/>
      <c r="G6" s="1" t="s">
        <v>76</v>
      </c>
    </row>
    <row r="7" spans="1:7" ht="15.75" x14ac:dyDescent="0.25">
      <c r="A7" s="3"/>
    </row>
    <row r="8" spans="1:7" ht="81" customHeight="1" x14ac:dyDescent="0.2">
      <c r="A8" s="707" t="s">
        <v>656</v>
      </c>
      <c r="B8" s="707"/>
      <c r="C8" s="707"/>
      <c r="D8" s="707"/>
    </row>
    <row r="9" spans="1:7" ht="23.25" customHeight="1" x14ac:dyDescent="0.25">
      <c r="A9" s="4"/>
      <c r="B9" s="4"/>
      <c r="C9" s="704" t="s">
        <v>73</v>
      </c>
      <c r="D9" s="704"/>
    </row>
    <row r="10" spans="1:7" ht="15.75" x14ac:dyDescent="0.2">
      <c r="A10" s="705" t="s">
        <v>77</v>
      </c>
      <c r="B10" s="705" t="s">
        <v>78</v>
      </c>
      <c r="C10" s="705"/>
      <c r="D10" s="705"/>
    </row>
    <row r="11" spans="1:7" ht="15.75" x14ac:dyDescent="0.2">
      <c r="A11" s="705"/>
      <c r="B11" s="5" t="s">
        <v>375</v>
      </c>
      <c r="C11" s="5" t="s">
        <v>542</v>
      </c>
      <c r="D11" s="5" t="s">
        <v>657</v>
      </c>
    </row>
    <row r="12" spans="1:7" ht="31.5" x14ac:dyDescent="0.25">
      <c r="A12" s="6" t="s">
        <v>79</v>
      </c>
      <c r="B12" s="7"/>
      <c r="C12" s="7"/>
      <c r="D12" s="7"/>
    </row>
    <row r="13" spans="1:7" ht="31.5" x14ac:dyDescent="0.25">
      <c r="A13" s="8" t="s">
        <v>80</v>
      </c>
      <c r="B13" s="9">
        <v>0</v>
      </c>
      <c r="C13" s="9">
        <v>0</v>
      </c>
      <c r="D13" s="9">
        <v>0</v>
      </c>
    </row>
    <row r="14" spans="1:7" ht="31.5" x14ac:dyDescent="0.25">
      <c r="A14" s="6" t="s">
        <v>81</v>
      </c>
      <c r="B14" s="7">
        <v>0</v>
      </c>
      <c r="C14" s="7">
        <v>0</v>
      </c>
      <c r="D14" s="7">
        <v>0</v>
      </c>
    </row>
    <row r="15" spans="1:7" ht="31.5" x14ac:dyDescent="0.25">
      <c r="A15" s="6" t="s">
        <v>82</v>
      </c>
      <c r="B15" s="7">
        <v>0</v>
      </c>
      <c r="C15" s="7">
        <v>0</v>
      </c>
      <c r="D15" s="7">
        <v>0</v>
      </c>
    </row>
    <row r="16" spans="1:7" ht="31.5" x14ac:dyDescent="0.25">
      <c r="A16" s="8" t="s">
        <v>83</v>
      </c>
      <c r="B16" s="9">
        <v>0</v>
      </c>
      <c r="C16" s="9">
        <v>0</v>
      </c>
      <c r="D16" s="9">
        <v>0</v>
      </c>
    </row>
  </sheetData>
  <mergeCells count="9">
    <mergeCell ref="C9:D9"/>
    <mergeCell ref="A10:A11"/>
    <mergeCell ref="B10:D10"/>
    <mergeCell ref="B1:D1"/>
    <mergeCell ref="B2:D2"/>
    <mergeCell ref="B3:D3"/>
    <mergeCell ref="B4:D4"/>
    <mergeCell ref="A6:D6"/>
    <mergeCell ref="A8:D8"/>
  </mergeCells>
  <pageMargins left="0.61" right="0.17" top="0.2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zoomScale="90" zoomScaleNormal="90" workbookViewId="0">
      <selection activeCell="C6" sqref="C6:D6"/>
    </sheetView>
  </sheetViews>
  <sheetFormatPr defaultRowHeight="15" x14ac:dyDescent="0.25"/>
  <cols>
    <col min="1" max="1" width="8.85546875" customWidth="1"/>
    <col min="2" max="2" width="51.28515625" customWidth="1"/>
    <col min="3" max="3" width="21.28515625" customWidth="1"/>
    <col min="4" max="4" width="23.5703125" customWidth="1"/>
  </cols>
  <sheetData>
    <row r="2" spans="1:4" x14ac:dyDescent="0.25">
      <c r="C2" s="708" t="s">
        <v>506</v>
      </c>
      <c r="D2" s="699"/>
    </row>
    <row r="3" spans="1:4" x14ac:dyDescent="0.25">
      <c r="C3" s="128" t="s">
        <v>75</v>
      </c>
      <c r="D3" s="128"/>
    </row>
    <row r="4" spans="1:4" x14ac:dyDescent="0.25">
      <c r="C4" s="709" t="s">
        <v>310</v>
      </c>
      <c r="D4" s="709"/>
    </row>
    <row r="5" spans="1:4" x14ac:dyDescent="0.25">
      <c r="C5" s="709" t="s">
        <v>676</v>
      </c>
      <c r="D5" s="709"/>
    </row>
    <row r="6" spans="1:4" x14ac:dyDescent="0.25">
      <c r="C6" s="709" t="s">
        <v>679</v>
      </c>
      <c r="D6" s="709"/>
    </row>
    <row r="7" spans="1:4" x14ac:dyDescent="0.25">
      <c r="C7" s="129"/>
      <c r="D7" s="129"/>
    </row>
    <row r="8" spans="1:4" ht="18.75" x14ac:dyDescent="0.3">
      <c r="B8" s="710" t="s">
        <v>654</v>
      </c>
      <c r="C8" s="710"/>
      <c r="D8" s="710"/>
    </row>
    <row r="10" spans="1:4" ht="15.75" thickBot="1" x14ac:dyDescent="0.3"/>
    <row r="11" spans="1:4" ht="87" customHeight="1" thickBot="1" x14ac:dyDescent="0.3">
      <c r="A11" s="130" t="s">
        <v>460</v>
      </c>
      <c r="B11" s="130" t="s">
        <v>461</v>
      </c>
      <c r="C11" s="130" t="s">
        <v>375</v>
      </c>
      <c r="D11" s="131" t="s">
        <v>462</v>
      </c>
    </row>
    <row r="12" spans="1:4" ht="37.5" customHeight="1" thickBot="1" x14ac:dyDescent="0.3">
      <c r="A12" s="132" t="s">
        <v>445</v>
      </c>
      <c r="B12" s="133" t="s">
        <v>463</v>
      </c>
      <c r="C12" s="134">
        <v>12002.7</v>
      </c>
      <c r="D12" s="134"/>
    </row>
    <row r="13" spans="1:4" ht="69" customHeight="1" thickBot="1" x14ac:dyDescent="0.3">
      <c r="A13" s="135" t="s">
        <v>464</v>
      </c>
      <c r="B13" s="136" t="s">
        <v>465</v>
      </c>
      <c r="C13" s="155">
        <v>5222</v>
      </c>
      <c r="D13" s="137"/>
    </row>
    <row r="14" spans="1:4" ht="66" customHeight="1" thickBot="1" x14ac:dyDescent="0.3">
      <c r="A14" s="135" t="s">
        <v>466</v>
      </c>
      <c r="B14" s="136" t="s">
        <v>467</v>
      </c>
      <c r="C14" s="137"/>
      <c r="D14" s="137"/>
    </row>
    <row r="15" spans="1:4" ht="51.75" customHeight="1" thickBot="1" x14ac:dyDescent="0.3">
      <c r="A15" s="135" t="s">
        <v>468</v>
      </c>
      <c r="B15" s="136" t="s">
        <v>469</v>
      </c>
      <c r="C15" s="137">
        <v>3226</v>
      </c>
      <c r="D15" s="137"/>
    </row>
    <row r="16" spans="1:4" ht="19.5" customHeight="1" thickBot="1" x14ac:dyDescent="0.3">
      <c r="A16" s="138" t="s">
        <v>470</v>
      </c>
      <c r="B16" s="136" t="s">
        <v>471</v>
      </c>
      <c r="C16" s="137">
        <v>5</v>
      </c>
      <c r="D16" s="137"/>
    </row>
    <row r="17" spans="1:4" ht="18.75" customHeight="1" thickBot="1" x14ac:dyDescent="0.3">
      <c r="A17" s="138"/>
      <c r="B17" s="136" t="s">
        <v>472</v>
      </c>
      <c r="C17" s="137">
        <v>5</v>
      </c>
      <c r="D17" s="137"/>
    </row>
    <row r="18" spans="1:4" ht="19.5" customHeight="1" thickBot="1" x14ac:dyDescent="0.3">
      <c r="A18" s="138"/>
      <c r="B18" s="136" t="s">
        <v>473</v>
      </c>
      <c r="C18" s="139"/>
      <c r="D18" s="139"/>
    </row>
    <row r="19" spans="1:4" ht="21" customHeight="1" thickBot="1" x14ac:dyDescent="0.3">
      <c r="A19" s="138" t="s">
        <v>474</v>
      </c>
      <c r="B19" s="136" t="s">
        <v>475</v>
      </c>
      <c r="C19" s="137"/>
      <c r="D19" s="137"/>
    </row>
    <row r="20" spans="1:4" ht="17.25" customHeight="1" thickBot="1" x14ac:dyDescent="0.3">
      <c r="A20" s="138"/>
      <c r="B20" s="136" t="s">
        <v>472</v>
      </c>
      <c r="C20" s="137"/>
      <c r="D20" s="137"/>
    </row>
    <row r="21" spans="1:4" ht="18" customHeight="1" thickBot="1" x14ac:dyDescent="0.3">
      <c r="A21" s="138"/>
      <c r="B21" s="136" t="s">
        <v>476</v>
      </c>
      <c r="C21" s="137"/>
      <c r="D21" s="137"/>
    </row>
    <row r="22" spans="1:4" ht="18.75" customHeight="1" thickBot="1" x14ac:dyDescent="0.3">
      <c r="A22" s="138"/>
      <c r="B22" s="136" t="s">
        <v>477</v>
      </c>
      <c r="C22" s="140"/>
      <c r="D22" s="140"/>
    </row>
    <row r="23" spans="1:4" ht="52.5" customHeight="1" thickBot="1" x14ac:dyDescent="0.3">
      <c r="A23" s="135" t="s">
        <v>478</v>
      </c>
      <c r="B23" s="136" t="s">
        <v>479</v>
      </c>
      <c r="C23" s="137">
        <v>5891662.2000000002</v>
      </c>
      <c r="D23" s="137"/>
    </row>
    <row r="24" spans="1:4" ht="51" customHeight="1" thickBot="1" x14ac:dyDescent="0.3">
      <c r="A24" s="135" t="s">
        <v>480</v>
      </c>
      <c r="B24" s="136" t="s">
        <v>481</v>
      </c>
      <c r="C24" s="141"/>
      <c r="D24" s="141"/>
    </row>
    <row r="25" spans="1:4" ht="19.5" customHeight="1" thickBot="1" x14ac:dyDescent="0.3">
      <c r="A25" s="135"/>
      <c r="B25" s="136" t="s">
        <v>482</v>
      </c>
      <c r="C25" s="139"/>
      <c r="D25" s="139"/>
    </row>
    <row r="26" spans="1:4" ht="19.5" customHeight="1" thickBot="1" x14ac:dyDescent="0.3">
      <c r="A26" s="135"/>
      <c r="B26" s="136" t="s">
        <v>483</v>
      </c>
      <c r="C26" s="139"/>
      <c r="D26" s="137"/>
    </row>
    <row r="27" spans="1:4" ht="21.75" customHeight="1" thickBot="1" x14ac:dyDescent="0.3">
      <c r="A27" s="135"/>
      <c r="B27" s="136" t="s">
        <v>484</v>
      </c>
      <c r="C27" s="137"/>
      <c r="D27" s="137"/>
    </row>
    <row r="28" spans="1:4" ht="16.5" customHeight="1" thickBot="1" x14ac:dyDescent="0.3">
      <c r="A28" s="135" t="s">
        <v>447</v>
      </c>
      <c r="B28" s="136" t="s">
        <v>485</v>
      </c>
      <c r="C28" s="137"/>
      <c r="D28" s="137"/>
    </row>
    <row r="29" spans="1:4" ht="65.25" customHeight="1" thickBot="1" x14ac:dyDescent="0.3">
      <c r="A29" s="135" t="s">
        <v>486</v>
      </c>
      <c r="B29" s="136" t="s">
        <v>487</v>
      </c>
      <c r="C29" s="137">
        <v>5</v>
      </c>
      <c r="D29" s="137"/>
    </row>
    <row r="30" spans="1:4" ht="50.25" customHeight="1" thickBot="1" x14ac:dyDescent="0.3">
      <c r="A30" s="135" t="s">
        <v>488</v>
      </c>
      <c r="B30" s="136" t="s">
        <v>489</v>
      </c>
      <c r="C30" s="137">
        <v>10.5</v>
      </c>
      <c r="D30" s="137"/>
    </row>
    <row r="31" spans="1:4" ht="47.25" customHeight="1" thickBot="1" x14ac:dyDescent="0.3">
      <c r="A31" s="135" t="s">
        <v>490</v>
      </c>
      <c r="B31" s="136" t="s">
        <v>491</v>
      </c>
      <c r="C31" s="137">
        <v>5</v>
      </c>
      <c r="D31" s="137"/>
    </row>
    <row r="32" spans="1:4" ht="25.5" customHeight="1" thickBot="1" x14ac:dyDescent="0.3">
      <c r="A32" s="138" t="s">
        <v>492</v>
      </c>
      <c r="B32" s="136" t="s">
        <v>471</v>
      </c>
      <c r="C32" s="137">
        <v>5</v>
      </c>
      <c r="D32" s="137"/>
    </row>
    <row r="33" spans="1:4" ht="20.25" customHeight="1" thickBot="1" x14ac:dyDescent="0.3">
      <c r="A33" s="138"/>
      <c r="B33" s="136" t="s">
        <v>472</v>
      </c>
      <c r="C33" s="137">
        <v>5</v>
      </c>
      <c r="D33" s="137"/>
    </row>
    <row r="34" spans="1:4" ht="15.75" customHeight="1" thickBot="1" x14ac:dyDescent="0.3">
      <c r="A34" s="138"/>
      <c r="B34" s="136" t="s">
        <v>473</v>
      </c>
      <c r="C34" s="139"/>
      <c r="D34" s="139"/>
    </row>
    <row r="35" spans="1:4" ht="19.5" customHeight="1" thickBot="1" x14ac:dyDescent="0.3">
      <c r="A35" s="138" t="s">
        <v>493</v>
      </c>
      <c r="B35" s="136" t="s">
        <v>475</v>
      </c>
      <c r="C35" s="137"/>
      <c r="D35" s="137"/>
    </row>
    <row r="36" spans="1:4" ht="18" customHeight="1" thickBot="1" x14ac:dyDescent="0.3">
      <c r="A36" s="138"/>
      <c r="B36" s="136" t="s">
        <v>472</v>
      </c>
      <c r="C36" s="137"/>
      <c r="D36" s="137"/>
    </row>
    <row r="37" spans="1:4" ht="16.5" customHeight="1" thickBot="1" x14ac:dyDescent="0.3">
      <c r="A37" s="138"/>
      <c r="B37" s="136" t="s">
        <v>476</v>
      </c>
      <c r="C37" s="137"/>
      <c r="D37" s="137"/>
    </row>
    <row r="38" spans="1:4" ht="17.25" customHeight="1" thickBot="1" x14ac:dyDescent="0.3">
      <c r="A38" s="138"/>
      <c r="B38" s="136" t="s">
        <v>477</v>
      </c>
      <c r="C38" s="139"/>
      <c r="D38" s="139"/>
    </row>
    <row r="39" spans="1:4" ht="54" customHeight="1" thickBot="1" x14ac:dyDescent="0.3">
      <c r="A39" s="135" t="s">
        <v>494</v>
      </c>
      <c r="B39" s="136" t="s">
        <v>479</v>
      </c>
      <c r="C39" s="137"/>
      <c r="D39" s="137"/>
    </row>
    <row r="40" spans="1:4" ht="69.75" customHeight="1" thickBot="1" x14ac:dyDescent="0.3">
      <c r="A40" s="135" t="s">
        <v>495</v>
      </c>
      <c r="B40" s="136" t="s">
        <v>496</v>
      </c>
      <c r="C40" s="137"/>
      <c r="D40" s="137"/>
    </row>
    <row r="41" spans="1:4" ht="19.5" customHeight="1" thickBot="1" x14ac:dyDescent="0.3">
      <c r="A41" s="135"/>
      <c r="B41" s="136" t="s">
        <v>482</v>
      </c>
      <c r="C41" s="139"/>
      <c r="D41" s="139"/>
    </row>
    <row r="42" spans="1:4" ht="18.75" customHeight="1" thickBot="1" x14ac:dyDescent="0.3">
      <c r="A42" s="135"/>
      <c r="B42" s="136" t="s">
        <v>483</v>
      </c>
      <c r="C42" s="139"/>
      <c r="D42" s="137"/>
    </row>
    <row r="43" spans="1:4" ht="19.5" customHeight="1" thickBot="1" x14ac:dyDescent="0.3">
      <c r="A43" s="135"/>
      <c r="B43" s="136" t="s">
        <v>484</v>
      </c>
      <c r="C43" s="139"/>
      <c r="D43" s="137"/>
    </row>
    <row r="44" spans="1:4" ht="54" customHeight="1" thickBot="1" x14ac:dyDescent="0.3">
      <c r="A44" s="135" t="s">
        <v>497</v>
      </c>
      <c r="B44" s="136" t="s">
        <v>498</v>
      </c>
      <c r="C44" s="137">
        <v>824.5</v>
      </c>
      <c r="D44" s="137"/>
    </row>
  </sheetData>
  <mergeCells count="5">
    <mergeCell ref="C2:D2"/>
    <mergeCell ref="C4:D4"/>
    <mergeCell ref="C5:D5"/>
    <mergeCell ref="C6:D6"/>
    <mergeCell ref="B8:D8"/>
  </mergeCells>
  <pageMargins left="0.7" right="0.7" top="0.75" bottom="0.75" header="0.3" footer="0.3"/>
  <pageSetup paperSize="9" scale="83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workbookViewId="0">
      <selection activeCell="I5" sqref="I5"/>
    </sheetView>
  </sheetViews>
  <sheetFormatPr defaultRowHeight="15" x14ac:dyDescent="0.25"/>
  <cols>
    <col min="5" max="5" width="12.5703125" customWidth="1"/>
  </cols>
  <sheetData>
    <row r="1" spans="1:11" x14ac:dyDescent="0.25">
      <c r="I1" s="114" t="s">
        <v>507</v>
      </c>
    </row>
    <row r="2" spans="1:11" x14ac:dyDescent="0.25">
      <c r="I2" s="114" t="s">
        <v>448</v>
      </c>
    </row>
    <row r="3" spans="1:11" x14ac:dyDescent="0.25">
      <c r="I3" s="114" t="s">
        <v>310</v>
      </c>
    </row>
    <row r="4" spans="1:11" x14ac:dyDescent="0.25">
      <c r="I4" s="115" t="s">
        <v>651</v>
      </c>
    </row>
    <row r="5" spans="1:11" x14ac:dyDescent="0.25">
      <c r="I5" s="114" t="s">
        <v>679</v>
      </c>
    </row>
    <row r="6" spans="1:11" x14ac:dyDescent="0.25">
      <c r="A6" s="714" t="s">
        <v>449</v>
      </c>
      <c r="B6" s="714"/>
      <c r="C6" s="714"/>
      <c r="D6" s="714"/>
      <c r="E6" s="714"/>
      <c r="F6" s="714"/>
      <c r="G6" s="714"/>
      <c r="H6" s="714"/>
      <c r="I6" s="714"/>
      <c r="J6" s="714"/>
    </row>
    <row r="7" spans="1:11" x14ac:dyDescent="0.25">
      <c r="A7" s="714" t="s">
        <v>459</v>
      </c>
      <c r="B7" s="714"/>
      <c r="C7" s="714"/>
      <c r="D7" s="714"/>
      <c r="E7" s="714"/>
      <c r="F7" s="714"/>
      <c r="G7" s="714"/>
      <c r="H7" s="714"/>
      <c r="I7" s="714"/>
      <c r="J7" s="714"/>
    </row>
    <row r="8" spans="1:11" x14ac:dyDescent="0.25">
      <c r="A8" s="714" t="s">
        <v>652</v>
      </c>
      <c r="B8" s="714"/>
      <c r="C8" s="714"/>
      <c r="D8" s="714"/>
      <c r="E8" s="714"/>
      <c r="F8" s="714"/>
      <c r="G8" s="714"/>
      <c r="H8" s="714"/>
      <c r="I8" s="714"/>
      <c r="J8" s="714"/>
    </row>
    <row r="9" spans="1:11" x14ac:dyDescent="0.25">
      <c r="A9" s="116"/>
      <c r="B9" s="116"/>
      <c r="C9" s="116"/>
      <c r="D9" s="116"/>
      <c r="E9" s="116"/>
      <c r="F9" s="116"/>
      <c r="G9" s="116"/>
      <c r="H9" s="116"/>
    </row>
    <row r="10" spans="1:11" x14ac:dyDescent="0.25">
      <c r="A10" s="116"/>
      <c r="B10" s="116"/>
      <c r="C10" s="116"/>
      <c r="D10" s="116"/>
      <c r="E10" s="116"/>
      <c r="F10" s="116"/>
      <c r="G10" s="116"/>
      <c r="H10" s="116"/>
    </row>
    <row r="11" spans="1:11" x14ac:dyDescent="0.25">
      <c r="A11" s="116"/>
      <c r="B11" s="116"/>
      <c r="C11" s="116"/>
      <c r="D11" s="116"/>
      <c r="E11" s="116"/>
      <c r="F11" s="116"/>
      <c r="G11" s="116"/>
      <c r="H11" s="116"/>
      <c r="J11" s="127" t="s">
        <v>73</v>
      </c>
      <c r="K11" s="127"/>
    </row>
    <row r="12" spans="1:11" ht="23.25" customHeight="1" x14ac:dyDescent="0.25">
      <c r="A12" s="715" t="s">
        <v>85</v>
      </c>
      <c r="B12" s="715" t="s">
        <v>450</v>
      </c>
      <c r="C12" s="711" t="s">
        <v>451</v>
      </c>
      <c r="D12" s="713"/>
      <c r="E12" s="713"/>
      <c r="F12" s="713"/>
      <c r="G12" s="712"/>
      <c r="H12" s="711" t="s">
        <v>452</v>
      </c>
      <c r="I12" s="713"/>
      <c r="J12" s="712"/>
      <c r="K12" s="117"/>
    </row>
    <row r="13" spans="1:11" ht="25.5" x14ac:dyDescent="0.25">
      <c r="A13" s="716"/>
      <c r="B13" s="716"/>
      <c r="C13" s="118" t="s">
        <v>453</v>
      </c>
      <c r="D13" s="118" t="s">
        <v>454</v>
      </c>
      <c r="E13" s="118" t="s">
        <v>455</v>
      </c>
      <c r="F13" s="118" t="s">
        <v>456</v>
      </c>
      <c r="G13" s="118" t="s">
        <v>66</v>
      </c>
      <c r="H13" s="118" t="s">
        <v>375</v>
      </c>
      <c r="I13" s="118" t="s">
        <v>542</v>
      </c>
      <c r="J13" s="118" t="s">
        <v>653</v>
      </c>
      <c r="K13" s="117"/>
    </row>
    <row r="14" spans="1:11" x14ac:dyDescent="0.25">
      <c r="A14" s="711" t="s">
        <v>457</v>
      </c>
      <c r="B14" s="712"/>
      <c r="C14" s="711"/>
      <c r="D14" s="713"/>
      <c r="E14" s="713"/>
      <c r="F14" s="712"/>
      <c r="G14" s="119"/>
      <c r="H14" s="120">
        <f>H15</f>
        <v>559416</v>
      </c>
      <c r="I14" s="120">
        <f t="shared" ref="I14:J14" si="0">I15</f>
        <v>559416</v>
      </c>
      <c r="J14" s="120">
        <f t="shared" si="0"/>
        <v>559416</v>
      </c>
      <c r="K14" s="117"/>
    </row>
    <row r="15" spans="1:11" ht="90" x14ac:dyDescent="0.25">
      <c r="A15" s="121">
        <v>1</v>
      </c>
      <c r="B15" s="122" t="s">
        <v>458</v>
      </c>
      <c r="C15" s="123">
        <v>10</v>
      </c>
      <c r="D15" s="123">
        <v>1</v>
      </c>
      <c r="E15" s="124" t="s">
        <v>600</v>
      </c>
      <c r="F15" s="125">
        <v>310</v>
      </c>
      <c r="G15" s="125">
        <v>263</v>
      </c>
      <c r="H15" s="126">
        <v>559416</v>
      </c>
      <c r="I15" s="126">
        <v>559416</v>
      </c>
      <c r="J15" s="126">
        <v>559416</v>
      </c>
      <c r="K15" s="78"/>
    </row>
  </sheetData>
  <mergeCells count="9">
    <mergeCell ref="A14:B14"/>
    <mergeCell ref="C14:F14"/>
    <mergeCell ref="A6:J6"/>
    <mergeCell ref="A7:J7"/>
    <mergeCell ref="A8:J8"/>
    <mergeCell ref="A12:A13"/>
    <mergeCell ref="B12:B13"/>
    <mergeCell ref="C12:G12"/>
    <mergeCell ref="H12:J12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workbookViewId="0">
      <selection activeCell="A2" sqref="A2"/>
    </sheetView>
  </sheetViews>
  <sheetFormatPr defaultRowHeight="15" x14ac:dyDescent="0.25"/>
  <cols>
    <col min="1" max="1" width="102.7109375" customWidth="1"/>
  </cols>
  <sheetData>
    <row r="1" spans="1:1" ht="60" x14ac:dyDescent="0.25">
      <c r="A1" s="143" t="s">
        <v>650</v>
      </c>
    </row>
    <row r="2" spans="1:1" x14ac:dyDescent="0.25">
      <c r="A2" s="144" t="s">
        <v>679</v>
      </c>
    </row>
    <row r="3" spans="1:1" x14ac:dyDescent="0.25">
      <c r="A3" s="145"/>
    </row>
    <row r="4" spans="1:1" x14ac:dyDescent="0.25">
      <c r="A4" s="145"/>
    </row>
    <row r="5" spans="1:1" x14ac:dyDescent="0.25">
      <c r="A5" s="145"/>
    </row>
    <row r="6" spans="1:1" ht="28.5" x14ac:dyDescent="0.25">
      <c r="A6" s="146" t="s">
        <v>508</v>
      </c>
    </row>
    <row r="7" spans="1:1" x14ac:dyDescent="0.25">
      <c r="A7" s="145"/>
    </row>
    <row r="8" spans="1:1" ht="30" x14ac:dyDescent="0.25">
      <c r="A8" s="147" t="s">
        <v>509</v>
      </c>
    </row>
    <row r="9" spans="1:1" ht="45" x14ac:dyDescent="0.25">
      <c r="A9" s="147" t="s">
        <v>510</v>
      </c>
    </row>
    <row r="10" spans="1:1" x14ac:dyDescent="0.25">
      <c r="A10" s="147" t="s">
        <v>511</v>
      </c>
    </row>
    <row r="11" spans="1:1" ht="45" x14ac:dyDescent="0.25">
      <c r="A11" s="147" t="s">
        <v>512</v>
      </c>
    </row>
    <row r="12" spans="1:1" ht="30" x14ac:dyDescent="0.25">
      <c r="A12" s="147" t="s">
        <v>513</v>
      </c>
    </row>
    <row r="13" spans="1:1" ht="30" x14ac:dyDescent="0.25">
      <c r="A13" s="147" t="s">
        <v>514</v>
      </c>
    </row>
    <row r="14" spans="1:1" ht="45" x14ac:dyDescent="0.25">
      <c r="A14" s="147" t="s">
        <v>515</v>
      </c>
    </row>
    <row r="15" spans="1:1" x14ac:dyDescent="0.25">
      <c r="A15" s="147" t="s">
        <v>516</v>
      </c>
    </row>
    <row r="16" spans="1:1" ht="30" x14ac:dyDescent="0.25">
      <c r="A16" s="147" t="s">
        <v>517</v>
      </c>
    </row>
    <row r="17" spans="1:1" x14ac:dyDescent="0.25">
      <c r="A17" s="147" t="s">
        <v>518</v>
      </c>
    </row>
    <row r="18" spans="1:1" ht="90" x14ac:dyDescent="0.25">
      <c r="A18" s="147" t="s">
        <v>519</v>
      </c>
    </row>
    <row r="19" spans="1:1" x14ac:dyDescent="0.25">
      <c r="A19" s="147" t="s">
        <v>520</v>
      </c>
    </row>
    <row r="20" spans="1:1" ht="30" x14ac:dyDescent="0.25">
      <c r="A20" s="147" t="s">
        <v>521</v>
      </c>
    </row>
    <row r="21" spans="1:1" ht="30" x14ac:dyDescent="0.25">
      <c r="A21" s="147" t="s">
        <v>522</v>
      </c>
    </row>
    <row r="22" spans="1:1" ht="30" x14ac:dyDescent="0.25">
      <c r="A22" s="147" t="s">
        <v>523</v>
      </c>
    </row>
    <row r="23" spans="1:1" x14ac:dyDescent="0.25">
      <c r="A23" s="147" t="s">
        <v>524</v>
      </c>
    </row>
    <row r="24" spans="1:1" x14ac:dyDescent="0.25">
      <c r="A24" s="148" t="s">
        <v>525</v>
      </c>
    </row>
    <row r="25" spans="1:1" ht="30" x14ac:dyDescent="0.25">
      <c r="A25" s="148" t="s">
        <v>526</v>
      </c>
    </row>
    <row r="26" spans="1:1" ht="30" x14ac:dyDescent="0.25">
      <c r="A26" s="148" t="s">
        <v>527</v>
      </c>
    </row>
    <row r="27" spans="1:1" ht="30" x14ac:dyDescent="0.25">
      <c r="A27" s="148" t="s">
        <v>528</v>
      </c>
    </row>
    <row r="28" spans="1:1" ht="30" x14ac:dyDescent="0.25">
      <c r="A28" s="148" t="s">
        <v>529</v>
      </c>
    </row>
    <row r="29" spans="1:1" x14ac:dyDescent="0.25">
      <c r="A29" s="149" t="s">
        <v>530</v>
      </c>
    </row>
    <row r="30" spans="1:1" ht="30" x14ac:dyDescent="0.25">
      <c r="A30" s="148" t="s">
        <v>531</v>
      </c>
    </row>
    <row r="31" spans="1:1" ht="45" x14ac:dyDescent="0.25">
      <c r="A31" s="147" t="s">
        <v>532</v>
      </c>
    </row>
    <row r="32" spans="1:1" ht="60" x14ac:dyDescent="0.25">
      <c r="A32" s="150" t="s">
        <v>533</v>
      </c>
    </row>
    <row r="33" spans="1:1" ht="63" x14ac:dyDescent="0.25">
      <c r="A33" s="147" t="s">
        <v>534</v>
      </c>
    </row>
    <row r="34" spans="1:1" ht="110.25" x14ac:dyDescent="0.25">
      <c r="A34" s="151" t="s">
        <v>535</v>
      </c>
    </row>
    <row r="35" spans="1:1" ht="15.75" x14ac:dyDescent="0.25">
      <c r="A35" s="151" t="s">
        <v>536</v>
      </c>
    </row>
    <row r="36" spans="1:1" ht="15.75" x14ac:dyDescent="0.25">
      <c r="A36" s="152" t="s">
        <v>537</v>
      </c>
    </row>
    <row r="37" spans="1:1" ht="15.75" x14ac:dyDescent="0.25">
      <c r="A37" s="151" t="s">
        <v>538</v>
      </c>
    </row>
    <row r="38" spans="1:1" ht="31.5" x14ac:dyDescent="0.25">
      <c r="A38" s="151" t="s">
        <v>539</v>
      </c>
    </row>
    <row r="39" spans="1:1" ht="15.75" x14ac:dyDescent="0.25">
      <c r="A39" s="151" t="s">
        <v>540</v>
      </c>
    </row>
    <row r="40" spans="1:1" ht="15.75" x14ac:dyDescent="0.25">
      <c r="A40" s="153"/>
    </row>
  </sheetData>
  <hyperlinks>
    <hyperlink ref="A32" r:id="rId1" display="https://orenstat.gks.ru/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SheetLayoutView="100" workbookViewId="0">
      <selection activeCell="K5" sqref="K5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10" t="s">
        <v>541</v>
      </c>
      <c r="L1" s="10"/>
    </row>
    <row r="2" spans="1:12" x14ac:dyDescent="0.2">
      <c r="K2" s="10" t="s">
        <v>75</v>
      </c>
      <c r="L2" s="10"/>
    </row>
    <row r="3" spans="1:12" x14ac:dyDescent="0.2">
      <c r="K3" s="11" t="s">
        <v>310</v>
      </c>
      <c r="L3" s="11"/>
    </row>
    <row r="4" spans="1:12" x14ac:dyDescent="0.2">
      <c r="K4" s="10" t="s">
        <v>649</v>
      </c>
      <c r="L4" s="10"/>
    </row>
    <row r="5" spans="1:12" x14ac:dyDescent="0.2">
      <c r="K5" s="10" t="s">
        <v>679</v>
      </c>
      <c r="L5" s="10"/>
    </row>
    <row r="6" spans="1:12" s="4" customFormat="1" ht="15.75" x14ac:dyDescent="0.25">
      <c r="A6" s="718" t="s">
        <v>84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</row>
    <row r="7" spans="1:12" s="4" customFormat="1" ht="42.75" customHeight="1" x14ac:dyDescent="0.2">
      <c r="A7" s="719" t="s">
        <v>647</v>
      </c>
      <c r="B7" s="719"/>
      <c r="C7" s="719"/>
      <c r="D7" s="719"/>
      <c r="E7" s="719"/>
      <c r="F7" s="719"/>
      <c r="G7" s="719"/>
      <c r="H7" s="719"/>
      <c r="I7" s="719"/>
      <c r="J7" s="719"/>
      <c r="K7" s="719"/>
    </row>
    <row r="8" spans="1:12" ht="18.75" customHeight="1" x14ac:dyDescent="0.2">
      <c r="A8" s="720"/>
      <c r="B8" s="720"/>
      <c r="C8" s="720"/>
      <c r="D8" s="720"/>
      <c r="E8" s="720"/>
      <c r="F8" s="720"/>
      <c r="G8" s="720"/>
      <c r="H8" s="720"/>
      <c r="I8" s="720"/>
      <c r="J8" s="720"/>
      <c r="K8" s="720"/>
    </row>
    <row r="9" spans="1:12" ht="12.75" customHeight="1" x14ac:dyDescent="0.25">
      <c r="A9" s="718" t="s">
        <v>648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</row>
    <row r="10" spans="1:12" ht="6.75" customHeight="1" x14ac:dyDescent="0.25">
      <c r="E10" s="12"/>
    </row>
    <row r="11" spans="1:12" ht="15.75" x14ac:dyDescent="0.2">
      <c r="A11" s="717" t="s">
        <v>85</v>
      </c>
      <c r="B11" s="717" t="s">
        <v>86</v>
      </c>
      <c r="C11" s="717" t="s">
        <v>87</v>
      </c>
      <c r="D11" s="717" t="s">
        <v>88</v>
      </c>
      <c r="E11" s="717" t="s">
        <v>89</v>
      </c>
      <c r="F11" s="717"/>
      <c r="G11" s="717"/>
      <c r="H11" s="717" t="s">
        <v>90</v>
      </c>
      <c r="I11" s="717"/>
      <c r="J11" s="717"/>
      <c r="K11" s="717" t="s">
        <v>91</v>
      </c>
    </row>
    <row r="12" spans="1:12" ht="15.75" x14ac:dyDescent="0.2">
      <c r="A12" s="717"/>
      <c r="B12" s="717"/>
      <c r="C12" s="717"/>
      <c r="D12" s="717"/>
      <c r="E12" s="717" t="s">
        <v>92</v>
      </c>
      <c r="F12" s="717"/>
      <c r="G12" s="717"/>
      <c r="H12" s="717" t="s">
        <v>92</v>
      </c>
      <c r="I12" s="717"/>
      <c r="J12" s="717"/>
      <c r="K12" s="717"/>
    </row>
    <row r="13" spans="1:12" ht="15.75" x14ac:dyDescent="0.2">
      <c r="A13" s="717"/>
      <c r="B13" s="717"/>
      <c r="C13" s="717"/>
      <c r="D13" s="717"/>
      <c r="E13" s="13">
        <v>2024</v>
      </c>
      <c r="F13" s="13">
        <v>2025</v>
      </c>
      <c r="G13" s="13">
        <v>2026</v>
      </c>
      <c r="H13" s="13" t="s">
        <v>93</v>
      </c>
      <c r="I13" s="13" t="s">
        <v>93</v>
      </c>
      <c r="J13" s="13" t="s">
        <v>93</v>
      </c>
      <c r="K13" s="717"/>
    </row>
    <row r="14" spans="1:12" ht="117" customHeight="1" x14ac:dyDescent="0.2">
      <c r="A14" s="717"/>
      <c r="B14" s="717"/>
      <c r="C14" s="717"/>
      <c r="D14" s="717"/>
      <c r="E14" s="13" t="s">
        <v>94</v>
      </c>
      <c r="F14" s="13" t="s">
        <v>95</v>
      </c>
      <c r="G14" s="13" t="s">
        <v>94</v>
      </c>
      <c r="H14" s="14">
        <v>45292</v>
      </c>
      <c r="I14" s="14">
        <v>45658</v>
      </c>
      <c r="J14" s="14">
        <v>46023</v>
      </c>
      <c r="K14" s="717"/>
    </row>
    <row r="15" spans="1:12" ht="94.5" x14ac:dyDescent="0.2">
      <c r="A15" s="13"/>
      <c r="B15" s="6" t="s">
        <v>96</v>
      </c>
      <c r="C15" s="15" t="s">
        <v>96</v>
      </c>
      <c r="D15" s="13" t="s">
        <v>96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6" t="s">
        <v>97</v>
      </c>
    </row>
    <row r="16" spans="1:12" ht="15.75" x14ac:dyDescent="0.2">
      <c r="A16" s="717" t="s">
        <v>98</v>
      </c>
      <c r="B16" s="717"/>
      <c r="C16" s="717"/>
      <c r="D16" s="717"/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6"/>
    </row>
  </sheetData>
  <mergeCells count="14">
    <mergeCell ref="K11:K14"/>
    <mergeCell ref="E12:G12"/>
    <mergeCell ref="H12:J12"/>
    <mergeCell ref="A16:D16"/>
    <mergeCell ref="A6:K6"/>
    <mergeCell ref="A7:K7"/>
    <mergeCell ref="A8:K8"/>
    <mergeCell ref="A9:K9"/>
    <mergeCell ref="A11:A14"/>
    <mergeCell ref="B11:B14"/>
    <mergeCell ref="C11:C14"/>
    <mergeCell ref="D11:D14"/>
    <mergeCell ref="E11:G11"/>
    <mergeCell ref="H11:J11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КЦСР</vt:lpstr>
      <vt:lpstr>МБТ</vt:lpstr>
      <vt:lpstr>МБТ району</vt:lpstr>
      <vt:lpstr>прогр замств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2024-03-06T04:57:39Z</cp:lastPrinted>
  <dcterms:created xsi:type="dcterms:W3CDTF">2016-11-24T08:46:03Z</dcterms:created>
  <dcterms:modified xsi:type="dcterms:W3CDTF">2024-05-27T06:46:23Z</dcterms:modified>
</cp:coreProperties>
</file>